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filterPrivacy="1" defaultThemeVersion="202300"/>
  <xr:revisionPtr revIDLastSave="0" documentId="13_ncr:1_{A46B375D-324F-404B-A82E-AD6E82DD173D}" xr6:coauthVersionLast="47" xr6:coauthVersionMax="47" xr10:uidLastSave="{00000000-0000-0000-0000-000000000000}"/>
  <bookViews>
    <workbookView xWindow="-120" yWindow="-120" windowWidth="29040" windowHeight="15720" xr2:uid="{BFC94628-F2F0-48A2-B95B-AF4EFA87F94D}"/>
  </bookViews>
  <sheets>
    <sheet name="Stock" sheetId="1" r:id="rId1"/>
  </sheets>
  <definedNames>
    <definedName name="_xlnm._FilterDatabase" localSheetId="0" hidden="1">Stock!$A$9:$G$23</definedName>
    <definedName name="_xlnm.Print_Area" localSheetId="0">Stock!$A$9:$G$23</definedName>
    <definedName name="_xlnm.Print_Titles" localSheetId="0">Stock!$9:$9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8" i="1" l="1"/>
  <c r="H8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10" i="1"/>
</calcChain>
</file>

<file path=xl/sharedStrings.xml><?xml version="1.0" encoding="utf-8"?>
<sst xmlns="http://schemas.openxmlformats.org/spreadsheetml/2006/main" count="559" uniqueCount="445">
  <si>
    <t>H9.5*W11*D2.5</t>
  </si>
  <si>
    <t>H10.5*W8*D2</t>
  </si>
  <si>
    <t>H9.5*W11*D2</t>
  </si>
  <si>
    <t>H11*W4*D2</t>
  </si>
  <si>
    <t>H6.5*W15*D7</t>
  </si>
  <si>
    <t>H13*W19.5*D2</t>
  </si>
  <si>
    <t>H10.5*W6*D2.5</t>
  </si>
  <si>
    <t>H9.5*W18.5*D2</t>
  </si>
  <si>
    <t>H9.5*W7*D1.5</t>
  </si>
  <si>
    <t>H10*W19*D2.5</t>
  </si>
  <si>
    <t>H7.5*W8*D2</t>
  </si>
  <si>
    <t>H10*W13.5*D2</t>
  </si>
  <si>
    <t>H9.5*W11.5*D2.5</t>
  </si>
  <si>
    <t>H8.5*W11*D2</t>
  </si>
  <si>
    <t>H10.5*W8*D1.5</t>
  </si>
  <si>
    <t>H10.5*W12*D2</t>
  </si>
  <si>
    <t>H9.5*W11*D1.5</t>
  </si>
  <si>
    <t>H10.5*W15*D0.5</t>
  </si>
  <si>
    <t>H10.5*W6*D1.5</t>
  </si>
  <si>
    <t>H50*W28*D19</t>
  </si>
  <si>
    <t>H20*W15*D7.5</t>
  </si>
  <si>
    <t>H47*W26*D15</t>
  </si>
  <si>
    <t>H18*W15*D6</t>
  </si>
  <si>
    <t>H10*W11*D1.5</t>
  </si>
  <si>
    <t>H9.5*W10.5*D2</t>
  </si>
  <si>
    <t>H44*W27*D12</t>
  </si>
  <si>
    <t>H21*W15*D5</t>
  </si>
  <si>
    <t>H21*W16*D5</t>
  </si>
  <si>
    <t>H11*W6*D2</t>
  </si>
  <si>
    <t>H15*W22*D12.5</t>
  </si>
  <si>
    <t>W11*W7.5*D1</t>
  </si>
  <si>
    <t>H19*W9.5*D2</t>
  </si>
  <si>
    <t>H8*W11*D0.5</t>
  </si>
  <si>
    <t>H7*W10.5*D1</t>
  </si>
  <si>
    <t>H11*W7.5*D1</t>
  </si>
  <si>
    <t>W9.5*W11*D2.5</t>
  </si>
  <si>
    <t>H43*W29*D15</t>
  </si>
  <si>
    <t>H39*W34*D10</t>
  </si>
  <si>
    <t>H8*W13*D1</t>
  </si>
  <si>
    <t>H9*W11.5*D3</t>
  </si>
  <si>
    <t>H7*W10*D2.5</t>
  </si>
  <si>
    <t>H10*W11.5*D2.5</t>
  </si>
  <si>
    <t>H8*W11.5*D0.5</t>
  </si>
  <si>
    <t>H24*W29*D16</t>
  </si>
  <si>
    <t>H26*W33*D12</t>
  </si>
  <si>
    <t>H12*W11*D2</t>
  </si>
  <si>
    <t>H40*W33*D14</t>
  </si>
  <si>
    <t>H36*W48*D16</t>
  </si>
  <si>
    <t>H38*W30*D10</t>
  </si>
  <si>
    <t>H8.5*W13*D3</t>
  </si>
  <si>
    <t>H7.5*W11.5*D2</t>
  </si>
  <si>
    <t>H9*W11*D2.5</t>
  </si>
  <si>
    <t>H18*W15*D9.5</t>
  </si>
  <si>
    <t>H19/15.5*W22*D10</t>
  </si>
  <si>
    <t>H23/19*W26.5*D13</t>
  </si>
  <si>
    <t>H19*W20*D7.5</t>
  </si>
  <si>
    <t>H12/9*W13.5*D6.5</t>
  </si>
  <si>
    <t>H20*W20*D16.5</t>
  </si>
  <si>
    <t>H22*W18*D11</t>
  </si>
  <si>
    <t>H15*W16.5*D7</t>
  </si>
  <si>
    <t>H7.5*W13*D0.5</t>
  </si>
  <si>
    <t>H41*W41*D14</t>
  </si>
  <si>
    <t>H8*W10.5*D3</t>
  </si>
  <si>
    <t>H36*W49*D1</t>
  </si>
  <si>
    <t>H26.5*W34*D1</t>
  </si>
  <si>
    <t>H19.5*W33*D1</t>
  </si>
  <si>
    <t>H37*W49*D1</t>
  </si>
  <si>
    <t>H27.5*W34*D1</t>
  </si>
  <si>
    <t>H16*W22*D10</t>
  </si>
  <si>
    <t>H35*W48*D1</t>
  </si>
  <si>
    <t>H26*W33*D1</t>
  </si>
  <si>
    <t>H20*W16*D17</t>
  </si>
  <si>
    <t>H18*W9*D3</t>
  </si>
  <si>
    <t>H7*W9.5*D3.5</t>
  </si>
  <si>
    <t>H7.5*W10.5*D1</t>
  </si>
  <si>
    <t>H10*W19.5*D2</t>
  </si>
  <si>
    <t>H16*W24*D10.5</t>
  </si>
  <si>
    <t>H12*W16*D7</t>
  </si>
  <si>
    <t>H10*W20*D2</t>
  </si>
  <si>
    <t>H9.5*W11.5*D1</t>
  </si>
  <si>
    <t>H8.5*W11*D3</t>
  </si>
  <si>
    <t>H9.5*W20*D3</t>
  </si>
  <si>
    <t>H6.5*W11*D2.5</t>
  </si>
  <si>
    <t>H22*W25*D12</t>
  </si>
  <si>
    <t>H15*W15*D9</t>
  </si>
  <si>
    <t>H32*W44*D12</t>
  </si>
  <si>
    <t>H28*W36*D12</t>
  </si>
  <si>
    <t>H15*W27*D14</t>
  </si>
  <si>
    <t>H25*W30*D12.5</t>
  </si>
  <si>
    <t>H28*W25*D12</t>
  </si>
  <si>
    <t>H7.5*W10.5*D2</t>
  </si>
  <si>
    <t>H20*W16*D6.5</t>
  </si>
  <si>
    <t>H21*W26*D13</t>
  </si>
  <si>
    <t>H10*W19*D3.5</t>
  </si>
  <si>
    <t>H7.5*W11*D2.5</t>
  </si>
  <si>
    <t>H10.5*W12*D3.5</t>
  </si>
  <si>
    <t>H8.5*W10*D2.5</t>
  </si>
  <si>
    <t>H8.5*W13.5*D1</t>
  </si>
  <si>
    <t>H7.5*W11*D1.5</t>
  </si>
  <si>
    <t>H19*W25*D8</t>
  </si>
  <si>
    <t>H24*W29*D17.5</t>
  </si>
  <si>
    <t>H18*W12*D4.5</t>
  </si>
  <si>
    <t>H9*W10*D2.5</t>
  </si>
  <si>
    <t>H7*W13*D1</t>
  </si>
  <si>
    <t>H8.5*W13.5*D0.5</t>
  </si>
  <si>
    <t>H9*W11*D2</t>
  </si>
  <si>
    <t>H11*W12*D3.5</t>
  </si>
  <si>
    <t>H13*W18.5*D8.5</t>
  </si>
  <si>
    <t>H18*W14*D10.5</t>
  </si>
  <si>
    <t>H34*W30*D17.5</t>
  </si>
  <si>
    <t>H20*W15.5*D15.5</t>
  </si>
  <si>
    <t>H9*W14*D2</t>
  </si>
  <si>
    <t>H8.5*W11.5*D2.5</t>
  </si>
  <si>
    <t>H36*W29*D9</t>
  </si>
  <si>
    <t>H31*W35</t>
  </si>
  <si>
    <t>H17*W15</t>
  </si>
  <si>
    <t>H16*W17.5*D9</t>
  </si>
  <si>
    <t>H29*W35*D14</t>
  </si>
  <si>
    <t>H30*W25*D10</t>
  </si>
  <si>
    <t>H13.5*W12*D9</t>
  </si>
  <si>
    <r>
      <rPr>
        <b/>
        <sz val="12"/>
        <color rgb="FF000000"/>
        <rFont val="游ゴシック"/>
        <family val="3"/>
        <charset val="128"/>
      </rPr>
      <t>【条件】</t>
    </r>
  </si>
  <si>
    <r>
      <rPr>
        <b/>
        <sz val="12"/>
        <color rgb="FF000000"/>
        <rFont val="游ゴシック"/>
        <family val="3"/>
        <charset val="128"/>
      </rPr>
      <t>■締切：</t>
    </r>
    <r>
      <rPr>
        <b/>
        <sz val="12"/>
        <color rgb="FF000000"/>
        <rFont val="Calibri"/>
        <family val="2"/>
      </rPr>
      <t>25/01/31 17:00</t>
    </r>
    <phoneticPr fontId="1"/>
  </si>
  <si>
    <r>
      <rPr>
        <b/>
        <sz val="12"/>
        <color rgb="FF000000"/>
        <rFont val="游ゴシック"/>
        <family val="3"/>
        <charset val="128"/>
      </rPr>
      <t>■デリバリー：</t>
    </r>
    <r>
      <rPr>
        <b/>
        <sz val="12"/>
        <color rgb="FF000000"/>
        <rFont val="Calibri"/>
        <family val="2"/>
      </rPr>
      <t>2-5</t>
    </r>
    <r>
      <rPr>
        <b/>
        <sz val="12"/>
        <color rgb="FF000000"/>
        <rFont val="游ゴシック"/>
        <family val="3"/>
        <charset val="128"/>
      </rPr>
      <t>日</t>
    </r>
    <rPh sb="10" eb="11">
      <t>ヒ</t>
    </rPh>
    <phoneticPr fontId="1"/>
  </si>
  <si>
    <r>
      <rPr>
        <b/>
        <sz val="12"/>
        <color rgb="FF000000"/>
        <rFont val="游ゴシック"/>
        <family val="3"/>
        <charset val="128"/>
      </rPr>
      <t>■発注後のキャンセルは出来ません</t>
    </r>
  </si>
  <si>
    <r>
      <rPr>
        <b/>
        <sz val="12"/>
        <color rgb="FF000000"/>
        <rFont val="游ゴシック"/>
        <family val="3"/>
        <charset val="128"/>
      </rPr>
      <t>■在庫数は常時変動します。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</si>
  <si>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M2A6078 NMUZEB 79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  <phoneticPr fontId="1"/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</si>
  <si>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M1A7447 KDECOR 30 3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GR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</si>
  <si>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LFISIG 79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</si>
  <si>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M2A7774 MBRAND  79 2</t>
    </r>
    <r>
      <rPr>
        <b/>
        <sz val="12"/>
        <color rgb="FF000000"/>
        <rFont val="游ゴシック"/>
        <family val="3"/>
        <charset val="128"/>
      </rPr>
      <t>つ折カード財布</t>
    </r>
    <r>
      <rPr>
        <b/>
        <sz val="12"/>
        <color rgb="FF000000"/>
        <rFont val="Calibri"/>
        <family val="2"/>
      </rPr>
      <t xml:space="preserve"> BK</t>
    </r>
    <phoneticPr fontId="1"/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</si>
  <si>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M2A7775 MBRAND  79 </t>
    </r>
    <r>
      <rPr>
        <b/>
        <sz val="12"/>
        <color rgb="FF000000"/>
        <rFont val="游ゴシック"/>
        <family val="3"/>
        <charset val="128"/>
      </rPr>
      <t>キーホルダー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</si>
  <si>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MMIBLR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</si>
  <si>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M2A5321 MOUTZE  79 2</t>
    </r>
    <r>
      <rPr>
        <b/>
        <sz val="12"/>
        <color rgb="FF000000"/>
        <rFont val="游ゴシック"/>
        <family val="3"/>
        <charset val="128"/>
      </rPr>
      <t>つ折カード財布</t>
    </r>
    <r>
      <rPr>
        <b/>
        <sz val="12"/>
        <color rgb="FF000000"/>
        <rFont val="Calibri"/>
        <family val="2"/>
      </rPr>
      <t xml:space="preserve"> BK</t>
    </r>
    <phoneticPr fontId="1"/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</si>
  <si>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MBALLO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</si>
  <si>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M1A4833 MSTRGS  79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</si>
  <si>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M1AKEYR MSTAG 92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</si>
  <si>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13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</si>
  <si>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M1AKEYR AMINIC 97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</si>
  <si>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M1ABRAC MSTRIP 79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</si>
  <si>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 xml:space="preserve">25 </t>
    </r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15/17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</si>
  <si>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M1ABRAC MSTRIP 62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</si>
  <si>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ポールスミス</t>
    </r>
    <r>
      <rPr>
        <b/>
        <sz val="12"/>
        <color rgb="FF000000"/>
        <rFont val="Calibri"/>
        <family val="2"/>
      </rPr>
      <t xml:space="preserve"> M1AMINI ACAR 92 </t>
    </r>
    <r>
      <rPr>
        <b/>
        <sz val="12"/>
        <color rgb="FF000000"/>
        <rFont val="游ゴシック"/>
        <family val="3"/>
        <charset val="128"/>
      </rPr>
      <t>オブジェ</t>
    </r>
    <r>
      <rPr>
        <b/>
        <sz val="12"/>
        <color rgb="FF000000"/>
        <rFont val="Calibri"/>
        <family val="2"/>
      </rPr>
      <t xml:space="preserve"> MULTI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</si>
  <si>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BCL022 PV0001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BLU DENIM BL317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</si>
  <si>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</si>
  <si>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Ｈ</t>
    </r>
    <r>
      <rPr>
        <b/>
        <sz val="12"/>
        <color rgb="FF000000"/>
        <rFont val="Calibri"/>
        <family val="2"/>
      </rPr>
      <t>10*</t>
    </r>
    <r>
      <rPr>
        <b/>
        <sz val="12"/>
        <color rgb="FF000000"/>
        <rFont val="游ゴシック"/>
        <family val="3"/>
        <charset val="128"/>
      </rPr>
      <t>Ｗ</t>
    </r>
    <r>
      <rPr>
        <b/>
        <sz val="12"/>
        <color rgb="FF000000"/>
        <rFont val="Calibri"/>
        <family val="2"/>
      </rPr>
      <t>18.5*</t>
    </r>
    <r>
      <rPr>
        <b/>
        <sz val="12"/>
        <color rgb="FF000000"/>
        <rFont val="游ゴシック"/>
        <family val="3"/>
        <charset val="128"/>
      </rPr>
      <t>Ｄ</t>
    </r>
    <r>
      <rPr>
        <b/>
        <sz val="12"/>
        <color rgb="FF000000"/>
        <rFont val="Calibri"/>
        <family val="2"/>
      </rPr>
      <t>2.5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</si>
  <si>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NATURALE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</si>
  <si>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SCW020 PV0005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CARAMEL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</si>
  <si>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SKH142 PO0001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NERO BK116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</si>
  <si>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SKH142PO0001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>NATURA NA178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</si>
  <si>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>SKH142 PO0001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>SEPPIA BW221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</si>
  <si>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SKH142 PO0001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BOSCO GR378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</si>
  <si>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TORTORA GY103B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</si>
  <si>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</si>
  <si>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NATURAL NA106B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</si>
  <si>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SKH016 PG0001 </t>
    </r>
    <r>
      <rPr>
        <b/>
        <sz val="12"/>
        <color rgb="FF000000"/>
        <rFont val="游ゴシック"/>
        <family val="3"/>
        <charset val="128"/>
      </rPr>
      <t>キーリング</t>
    </r>
    <r>
      <rPr>
        <b/>
        <sz val="12"/>
        <color rgb="FF000000"/>
        <rFont val="Calibri"/>
        <family val="2"/>
      </rPr>
      <t xml:space="preserve"> RABICA BW480B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</si>
  <si>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PV0001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ARABICA BW480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</si>
  <si>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PO0001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SEPPIA BW221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</si>
  <si>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SCW009 PO0001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NATURALE NA178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</si>
  <si>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SCC110 PV0001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</si>
  <si>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SCC110 PV0001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NATURA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</si>
  <si>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PV0005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TORTORAGY107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</si>
  <si>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NERO BK128B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</si>
  <si>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NATURAL NA113B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</si>
  <si>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CARAMEL CA106B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</si>
  <si>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SCW011 P  L</t>
    </r>
    <r>
      <rPr>
        <b/>
        <sz val="12"/>
        <color rgb="FF000000"/>
        <rFont val="游ゴシック"/>
        <family val="3"/>
        <charset val="128"/>
      </rPr>
      <t>字長財布</t>
    </r>
    <r>
      <rPr>
        <b/>
        <sz val="12"/>
        <color rgb="FF000000"/>
        <rFont val="Calibri"/>
        <family val="2"/>
      </rPr>
      <t xml:space="preserve"> ROSSO RE160B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</si>
  <si>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TORTORA GY103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</si>
  <si>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NERO BK110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</si>
  <si>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NATURAL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</si>
  <si>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SCP020 PV0005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CARAMEL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</si>
  <si>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SMW028 PV0005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NATUR NA106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</si>
  <si>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SMW028 PV0005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>CARAME CA101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</si>
  <si>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SZW050 PV0001 2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>ARABICA BW485B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</si>
  <si>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SZW053 PO0001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>NATURA NA180</t>
    </r>
  </si>
  <si>
    <r>
      <rPr>
        <b/>
        <sz val="12"/>
        <color rgb="FF000000"/>
        <rFont val="游ゴシック"/>
        <family val="3"/>
        <charset val="128"/>
      </rPr>
      <t>イルビゾンテ</t>
    </r>
    <r>
      <rPr>
        <b/>
        <sz val="12"/>
        <color rgb="FF000000"/>
        <rFont val="Calibri"/>
        <family val="2"/>
      </rPr>
      <t xml:space="preserve"> SZW053 PO0001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CAFFE BW428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</si>
  <si>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SA0641 CLASSIC 2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</si>
  <si>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</si>
  <si>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 CLASSIC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 xml:space="preserve"> OFF WH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</si>
  <si>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 CLASSIC C/P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</si>
  <si>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SA810EA EMBOSS </t>
    </r>
    <r>
      <rPr>
        <b/>
        <sz val="12"/>
        <color rgb="FF000000"/>
        <rFont val="游ゴシック"/>
        <family val="3"/>
        <charset val="128"/>
      </rPr>
      <t>ポーチ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</si>
  <si>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SA2100G GOLD AND SILVER 2</t>
    </r>
    <r>
      <rPr>
        <b/>
        <sz val="12"/>
        <color rgb="FF000000"/>
        <rFont val="游ゴシック"/>
        <family val="3"/>
        <charset val="128"/>
      </rPr>
      <t>ツオリコ</t>
    </r>
    <r>
      <rPr>
        <b/>
        <sz val="12"/>
        <color rgb="FF000000"/>
        <rFont val="Calibri"/>
        <family val="2"/>
      </rPr>
      <t>GO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</si>
  <si>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SA3100MI MILLOR INSIDE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</si>
  <si>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SA3100MI MILLOR INSIDE </t>
    </r>
    <r>
      <rPr>
        <b/>
        <sz val="12"/>
        <color rgb="FF000000"/>
        <rFont val="游ゴシック"/>
        <family val="3"/>
        <charset val="128"/>
      </rPr>
      <t>コゼニイレ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</si>
  <si>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コムデギャルソン</t>
    </r>
    <r>
      <rPr>
        <b/>
        <sz val="12"/>
        <color rgb="FF000000"/>
        <rFont val="Calibri"/>
        <family val="2"/>
      </rPr>
      <t xml:space="preserve"> SA0641HL HUGE LOGO 2</t>
    </r>
    <r>
      <rPr>
        <b/>
        <sz val="12"/>
        <color rgb="FF000000"/>
        <rFont val="游ゴシック"/>
        <family val="3"/>
        <charset val="128"/>
      </rPr>
      <t>つ折りカード財布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</si>
  <si>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X09668 PR227 H3350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</si>
  <si>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X08754 PR818 T1003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WT</t>
    </r>
  </si>
  <si>
    <r>
      <t>H12*W(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)15*D5.5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</si>
  <si>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X09896 P0503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</si>
  <si>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X09371 P5183 T8076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GY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</si>
  <si>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X09371 P5585 T7459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L.BR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</si>
  <si>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X09372 P5585 T7459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L.BR</t>
    </r>
  </si>
  <si>
    <r>
      <t>H14*W(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)26*D2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</si>
  <si>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X09373 P5183 T8013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</si>
  <si>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X09373 P5585 T7459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L.BR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</si>
  <si>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X09550 P5480 T8013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</si>
  <si>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X09553 P5480 T8013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</si>
  <si>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X09554 P5480 T8013 </t>
    </r>
    <r>
      <rPr>
        <b/>
        <sz val="12"/>
        <color rgb="FF000000"/>
        <rFont val="游ゴシック"/>
        <family val="3"/>
        <charset val="128"/>
      </rPr>
      <t>ボディバッグ</t>
    </r>
    <r>
      <rPr>
        <b/>
        <sz val="12"/>
        <color rgb="FF000000"/>
        <rFont val="Calibri"/>
        <family val="2"/>
      </rPr>
      <t xml:space="preserve"> BK</t>
    </r>
  </si>
  <si>
    <r>
      <t>H12.5*W(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)21*D1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</si>
  <si>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X09338 PS200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</si>
  <si>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X09902 PS200 T8013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</si>
  <si>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X09863 P6336 T8013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</si>
  <si>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X09865 P6336 T8013 </t>
    </r>
    <r>
      <rPr>
        <b/>
        <sz val="12"/>
        <color rgb="FF000000"/>
        <rFont val="游ゴシック"/>
        <family val="3"/>
        <charset val="128"/>
      </rPr>
      <t>クロスボディバッグ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</si>
  <si>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ディーゼル</t>
    </r>
    <r>
      <rPr>
        <b/>
        <sz val="12"/>
        <color rgb="FF000000"/>
        <rFont val="Calibri"/>
        <family val="2"/>
      </rPr>
      <t xml:space="preserve"> X09475 P6338 T8013 </t>
    </r>
    <r>
      <rPr>
        <b/>
        <sz val="12"/>
        <color rgb="FF000000"/>
        <rFont val="游ゴシック"/>
        <family val="3"/>
        <charset val="128"/>
      </rPr>
      <t>ベルトバッグ</t>
    </r>
    <r>
      <rPr>
        <b/>
        <sz val="12"/>
        <color rgb="FF000000"/>
        <rFont val="Calibri"/>
        <family val="2"/>
      </rPr>
      <t xml:space="preserve"> BK</t>
    </r>
  </si>
  <si>
    <r>
      <t>H15*W(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)25*D2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</si>
  <si>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340086 430314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BK/GO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</si>
  <si>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35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</si>
  <si>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342758 524893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</si>
  <si>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344311 572738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BK/GO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</si>
  <si>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37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</si>
  <si>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347581 713034 </t>
    </r>
    <r>
      <rPr>
        <b/>
        <sz val="12"/>
        <color rgb="FF000000"/>
        <rFont val="游ゴシック"/>
        <family val="3"/>
        <charset val="128"/>
      </rPr>
      <t>ヘアバンド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</si>
  <si>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341693 488214 </t>
    </r>
    <r>
      <rPr>
        <b/>
        <sz val="12"/>
        <color rgb="FF000000"/>
        <rFont val="游ゴシック"/>
        <family val="3"/>
        <charset val="128"/>
      </rPr>
      <t>バレッタ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</si>
  <si>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9.5*</t>
    </r>
    <r>
      <rPr>
        <b/>
        <sz val="12"/>
        <color rgb="FF000000"/>
        <rFont val="游ゴシック"/>
        <family val="3"/>
        <charset val="128"/>
      </rPr>
      <t>幅</t>
    </r>
    <r>
      <rPr>
        <b/>
        <sz val="12"/>
        <color rgb="FF000000"/>
        <rFont val="Calibri"/>
        <family val="2"/>
      </rPr>
      <t>2.8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</si>
  <si>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342019 495450 </t>
    </r>
    <r>
      <rPr>
        <b/>
        <sz val="12"/>
        <color rgb="FF000000"/>
        <rFont val="游ゴシック"/>
        <family val="3"/>
        <charset val="128"/>
      </rPr>
      <t>バレッタ</t>
    </r>
    <r>
      <rPr>
        <b/>
        <sz val="12"/>
        <color rgb="FF000000"/>
        <rFont val="Calibri"/>
        <family val="2"/>
      </rPr>
      <t xml:space="preserve"> BK/GO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</si>
  <si>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347582 713035 </t>
    </r>
    <r>
      <rPr>
        <b/>
        <sz val="12"/>
        <color rgb="FF000000"/>
        <rFont val="游ゴシック"/>
        <family val="3"/>
        <charset val="128"/>
      </rPr>
      <t>バレッタ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</si>
  <si>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9.5*</t>
    </r>
    <r>
      <rPr>
        <b/>
        <sz val="12"/>
        <color rgb="FF000000"/>
        <rFont val="游ゴシック"/>
        <family val="3"/>
        <charset val="128"/>
      </rPr>
      <t>幅</t>
    </r>
    <r>
      <rPr>
        <b/>
        <sz val="12"/>
        <color rgb="FF000000"/>
        <rFont val="Calibri"/>
        <family val="2"/>
      </rPr>
      <t>1.8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</si>
  <si>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762500 670549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</si>
  <si>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16/18.5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</si>
  <si>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762501 707377 </t>
    </r>
    <r>
      <rPr>
        <b/>
        <sz val="12"/>
        <color rgb="FF000000"/>
        <rFont val="游ゴシック"/>
        <family val="3"/>
        <charset val="128"/>
      </rPr>
      <t>ブレスレット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</si>
  <si>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内周</t>
    </r>
    <r>
      <rPr>
        <b/>
        <sz val="12"/>
        <color rgb="FF000000"/>
        <rFont val="Calibri"/>
        <family val="2"/>
      </rPr>
      <t>15/17.5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</si>
  <si>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760131 696655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</si>
  <si>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チェーン</t>
    </r>
    <r>
      <rPr>
        <b/>
        <sz val="12"/>
        <color rgb="FF000000"/>
        <rFont val="Calibri"/>
        <family val="2"/>
      </rPr>
      <t>42/48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</si>
  <si>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760132 696657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</si>
  <si>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760132 696656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</si>
  <si>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760133 696659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</si>
  <si>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760399 736244 </t>
    </r>
    <r>
      <rPr>
        <b/>
        <sz val="12"/>
        <color rgb="FF000000"/>
        <rFont val="游ゴシック"/>
        <family val="3"/>
        <charset val="128"/>
      </rPr>
      <t>ネックレス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</si>
  <si>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760119 696430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</si>
  <si>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トップ</t>
    </r>
    <r>
      <rPr>
        <b/>
        <sz val="12"/>
        <color rgb="FF000000"/>
        <rFont val="Calibri"/>
        <family val="2"/>
      </rPr>
      <t>1.2*1.2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</si>
  <si>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760119 696429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</si>
  <si>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760120 696433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</si>
  <si>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トップ</t>
    </r>
    <r>
      <rPr>
        <b/>
        <sz val="12"/>
        <color rgb="FF000000"/>
        <rFont val="Calibri"/>
        <family val="2"/>
      </rPr>
      <t>0.9*0.9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</si>
  <si>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760120 696432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</si>
  <si>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760122 696574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SI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</si>
  <si>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760122 696573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</si>
  <si>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760417 736294 </t>
    </r>
    <r>
      <rPr>
        <b/>
        <sz val="12"/>
        <color rgb="FF000000"/>
        <rFont val="游ゴシック"/>
        <family val="3"/>
        <charset val="128"/>
      </rPr>
      <t>ピアス</t>
    </r>
    <r>
      <rPr>
        <b/>
        <sz val="12"/>
        <color rgb="FF000000"/>
        <rFont val="Calibri"/>
        <family val="2"/>
      </rPr>
      <t xml:space="preserve"> GO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</si>
  <si>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WBBX0037028LRL99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WT WW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</si>
  <si>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WBBX0037028LRL99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 NN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</si>
  <si>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SGSR0076028LRDKH99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BE MO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</si>
  <si>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SGSR0076028LRDKH99 </t>
    </r>
    <r>
      <rPr>
        <b/>
        <sz val="12"/>
        <color rgb="FF000000"/>
        <rFont val="游ゴシック"/>
        <family val="3"/>
        <charset val="128"/>
      </rPr>
      <t>キーケース</t>
    </r>
    <r>
      <rPr>
        <b/>
        <sz val="12"/>
        <color rgb="FF000000"/>
        <rFont val="Calibri"/>
        <family val="2"/>
      </rPr>
      <t xml:space="preserve"> SMBL BP</t>
    </r>
  </si>
  <si>
    <r>
      <rPr>
        <b/>
        <sz val="12"/>
        <color rgb="FF000000"/>
        <rFont val="游ゴシック"/>
        <family val="3"/>
        <charset val="128"/>
      </rPr>
      <t>ヴァレクストラ</t>
    </r>
    <r>
      <rPr>
        <b/>
        <sz val="12"/>
        <color rgb="FF000000"/>
        <rFont val="Calibri"/>
        <family val="2"/>
      </rPr>
      <t xml:space="preserve"> WBSF0090028LOCTF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BL BNE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</si>
  <si>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8070195 MS BATEMAN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</si>
  <si>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8070199 MS CAVENDISH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</si>
  <si>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8070201 MS CC BILL COIN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</si>
  <si>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8070202 MS CHASE BRT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</si>
  <si>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8070204 MS FLINT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D.GY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</si>
  <si>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8065163 MS BATEMAN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</si>
  <si>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8069815 MS CC BILL COIN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</si>
  <si>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8063495 ML JETT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</si>
  <si>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8063497 ML ARTIE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</si>
  <si>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8070420 LS KELBROOK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</si>
  <si>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8072669 LS LANCASTER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</si>
  <si>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8062693 LS KELBROOK </t>
    </r>
    <r>
      <rPr>
        <b/>
        <sz val="12"/>
        <color rgb="FF000000"/>
        <rFont val="游ゴシック"/>
        <family val="3"/>
        <charset val="128"/>
      </rPr>
      <t>コインケース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</si>
  <si>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8066057 LS COMPACT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</si>
  <si>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8081669 LS ROCKING COMPACT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>BK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</si>
  <si>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8082264 LS ROCKING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D.GR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</si>
  <si>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8063120 LL SM LONDON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</si>
  <si>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8044138 LL SM POCKET DTL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NT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</si>
  <si>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8080737 MS ZIP WALLET MD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DGR</t>
    </r>
  </si>
  <si>
    <r>
      <rPr>
        <b/>
        <sz val="12"/>
        <color rgb="FF000000"/>
        <rFont val="游ゴシック"/>
        <family val="3"/>
        <charset val="128"/>
      </rPr>
      <t>バーバリー</t>
    </r>
    <r>
      <rPr>
        <b/>
        <sz val="12"/>
        <color rgb="FF000000"/>
        <rFont val="Calibri"/>
        <family val="2"/>
      </rPr>
      <t xml:space="preserve"> 8083404 MS ZIP WALLET MD 2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</si>
  <si>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676657 B680N 1000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</si>
  <si>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509415 FAAVR 1070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</si>
  <si>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623698 HO27Z 1054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</si>
  <si>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414404 BOW01 1000 </t>
    </r>
    <r>
      <rPr>
        <b/>
        <sz val="12"/>
        <color rgb="FF000000"/>
        <rFont val="游ゴシック"/>
        <family val="3"/>
        <charset val="128"/>
      </rPr>
      <t>メイシイレ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</si>
  <si>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535411 0SX0E 1000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</si>
  <si>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サンローラン</t>
    </r>
    <r>
      <rPr>
        <b/>
        <sz val="12"/>
        <color rgb="FF000000"/>
        <rFont val="Calibri"/>
        <family val="2"/>
      </rPr>
      <t xml:space="preserve"> 575726 0SX0E 1000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</si>
  <si>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SB1WC0009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</si>
  <si>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SB1WC0009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</si>
  <si>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S56WG0081 P4455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</si>
  <si>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S56WG0081 P4455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</si>
  <si>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S56WG0082 P4455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</si>
  <si>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S56WG0082 P4455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</si>
  <si>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SB1WG0018P4348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</si>
  <si>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SB1WG0022 P5348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</si>
  <si>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SB2WA0003 P1511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</si>
  <si>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SA3UI0012 P4806 3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</si>
  <si>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SB3WG0025 P4455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</si>
  <si>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S56WA0014 P4300 </t>
    </r>
    <r>
      <rPr>
        <b/>
        <sz val="12"/>
        <color rgb="FF000000"/>
        <rFont val="游ゴシック"/>
        <family val="3"/>
        <charset val="128"/>
      </rPr>
      <t>バックパック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</si>
  <si>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S56WF0161 P4300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</si>
  <si>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>S61WG0035 P4348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>LGY H9677</t>
    </r>
  </si>
  <si>
    <r>
      <t>H14/21*W(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)18/(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)15*D12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</si>
  <si>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SA1VX0003 P4806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T8013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</si>
  <si>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SB1WC0010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BK HA193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</si>
  <si>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SB1WC0010 P6436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BEWT HA192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</si>
  <si>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SA3UI0017 P4745 3</t>
    </r>
    <r>
      <rPr>
        <b/>
        <sz val="12"/>
        <color rgb="FF000000"/>
        <rFont val="游ゴシック"/>
        <family val="3"/>
        <charset val="128"/>
      </rPr>
      <t>つ折小銭</t>
    </r>
    <r>
      <rPr>
        <b/>
        <sz val="12"/>
        <color rgb="FF000000"/>
        <rFont val="Calibri"/>
        <family val="2"/>
      </rPr>
      <t xml:space="preserve"> GY T2003</t>
    </r>
  </si>
  <si>
    <r>
      <rPr>
        <b/>
        <sz val="12"/>
        <color rgb="FF000000"/>
        <rFont val="游ゴシック"/>
        <family val="3"/>
        <charset val="128"/>
      </rPr>
      <t>メゾンマルジェラ</t>
    </r>
    <r>
      <rPr>
        <b/>
        <sz val="12"/>
        <color rgb="FF000000"/>
        <rFont val="Calibri"/>
        <family val="2"/>
      </rPr>
      <t xml:space="preserve"> S56WG0081 P4455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BE T2070</t>
    </r>
  </si>
  <si>
    <r>
      <t xml:space="preserve">MM6 S54WD0039 P4313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</si>
  <si>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P4313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</si>
  <si>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SB6WD0013 P5691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</si>
  <si>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P6444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</si>
  <si>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>H26*W(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)29/(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)34*D2</t>
    </r>
  </si>
  <si>
    <r>
      <t xml:space="preserve">MM6 S54WD0039 P7177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</si>
  <si>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P7177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</si>
  <si>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SB6WD0026 P7177 T8013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</si>
  <si>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S54WD0039 P7184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</si>
  <si>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t xml:space="preserve">MM6 S54WD0043 P7184 T8013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</si>
  <si>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J07WG0027 DUMPLING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IV 106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</si>
  <si>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J07VL0002 TANGLE </t>
    </r>
    <r>
      <rPr>
        <b/>
        <sz val="12"/>
        <color rgb="FF000000"/>
        <rFont val="游ゴシック"/>
        <family val="3"/>
        <charset val="128"/>
      </rPr>
      <t>フォンケース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</si>
  <si>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J07UI0009 BABYWALLET 3</t>
    </r>
    <r>
      <rPr>
        <b/>
        <sz val="12"/>
        <color rgb="FF000000"/>
        <rFont val="游ゴシック"/>
        <family val="3"/>
        <charset val="128"/>
      </rPr>
      <t>ツオリ小銭</t>
    </r>
    <r>
      <rPr>
        <b/>
        <sz val="12"/>
        <color rgb="FF000000"/>
        <rFont val="Calibri"/>
        <family val="2"/>
      </rPr>
      <t>LPK679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</si>
  <si>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J07UI0011 TINYWALLET 3</t>
    </r>
    <r>
      <rPr>
        <b/>
        <sz val="12"/>
        <color rgb="FF000000"/>
        <rFont val="游ゴシック"/>
        <family val="3"/>
        <charset val="128"/>
      </rPr>
      <t>ツ折小銭</t>
    </r>
    <r>
      <rPr>
        <b/>
        <sz val="12"/>
        <color rgb="FF000000"/>
        <rFont val="Calibri"/>
        <family val="2"/>
      </rPr>
      <t xml:space="preserve"> LPK679</t>
    </r>
  </si>
  <si>
    <r>
      <t>H7*</t>
    </r>
    <r>
      <rPr>
        <b/>
        <sz val="12"/>
        <color rgb="FF000000"/>
        <rFont val="游ゴシック"/>
        <family val="3"/>
        <charset val="128"/>
      </rPr>
      <t>Ｗ</t>
    </r>
    <r>
      <rPr>
        <b/>
        <sz val="12"/>
        <color rgb="FF000000"/>
        <rFont val="Calibri"/>
        <family val="2"/>
      </rPr>
      <t>9.5*</t>
    </r>
    <r>
      <rPr>
        <b/>
        <sz val="12"/>
        <color rgb="FF000000"/>
        <rFont val="游ゴシック"/>
        <family val="3"/>
        <charset val="128"/>
      </rPr>
      <t>Ｄ</t>
    </r>
    <r>
      <rPr>
        <b/>
        <sz val="12"/>
        <color rgb="FF000000"/>
        <rFont val="Calibri"/>
        <family val="2"/>
      </rPr>
      <t>3.5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</si>
  <si>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J07UI0012 FOLDED CARD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LPK679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</si>
  <si>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J07UI0014 GOJI PURSE MD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BK001</t>
    </r>
  </si>
  <si>
    <r>
      <rPr>
        <b/>
        <sz val="12"/>
        <color rgb="FF000000"/>
        <rFont val="游ゴシック"/>
        <family val="3"/>
        <charset val="128"/>
      </rPr>
      <t>ジルサンダー</t>
    </r>
    <r>
      <rPr>
        <b/>
        <sz val="12"/>
        <color rgb="FF000000"/>
        <rFont val="Calibri"/>
        <family val="2"/>
      </rPr>
      <t xml:space="preserve"> J07UI0014 GOJI PURSE MD </t>
    </r>
    <r>
      <rPr>
        <b/>
        <sz val="12"/>
        <color rgb="FF000000"/>
        <rFont val="游ゴシック"/>
        <family val="3"/>
        <charset val="128"/>
      </rPr>
      <t>長財布</t>
    </r>
    <r>
      <rPr>
        <b/>
        <sz val="12"/>
        <color rgb="FF000000"/>
        <rFont val="Calibri"/>
        <family val="2"/>
      </rPr>
      <t xml:space="preserve"> IV106</t>
    </r>
  </si>
  <si>
    <r>
      <rPr>
        <b/>
        <sz val="12"/>
        <color rgb="FF000000"/>
        <rFont val="游ゴシック"/>
        <family val="3"/>
        <charset val="128"/>
      </rPr>
      <t>ロエベ</t>
    </r>
    <r>
      <rPr>
        <b/>
        <sz val="12"/>
        <color rgb="FF000000"/>
        <rFont val="Calibri"/>
        <family val="2"/>
      </rPr>
      <t xml:space="preserve"> A510P60X44 PUZZLE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BEWT 8487</t>
    </r>
  </si>
  <si>
    <r>
      <rPr>
        <b/>
        <sz val="12"/>
        <color rgb="FF000000"/>
        <rFont val="游ゴシック"/>
        <family val="3"/>
        <charset val="128"/>
      </rPr>
      <t>ロエベ</t>
    </r>
    <r>
      <rPr>
        <b/>
        <sz val="12"/>
        <color rgb="FF000000"/>
        <rFont val="Calibri"/>
        <family val="2"/>
      </rPr>
      <t xml:space="preserve"> A510P88X30 PUZZLE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BEWT 8487</t>
    </r>
  </si>
  <si>
    <r>
      <t xml:space="preserve">MCM MXLAAVI01 </t>
    </r>
    <r>
      <rPr>
        <b/>
        <sz val="12"/>
        <color rgb="FF000000"/>
        <rFont val="游ゴシック"/>
        <family val="3"/>
        <charset val="128"/>
      </rPr>
      <t>ラウンドナガザイフ</t>
    </r>
    <r>
      <rPr>
        <b/>
        <sz val="12"/>
        <color rgb="FF000000"/>
        <rFont val="Calibri"/>
        <family val="2"/>
      </rPr>
      <t xml:space="preserve"> CAM CO001</t>
    </r>
  </si>
  <si>
    <r>
      <t>MCM MXSAAVI01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BK BK001</t>
    </r>
  </si>
  <si>
    <r>
      <t>MCM MXSAAVI01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CAM CO001</t>
    </r>
  </si>
  <si>
    <r>
      <t>MCM MYSDATA02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BLACK</t>
    </r>
  </si>
  <si>
    <r>
      <t>MCM MYSDSTA02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BOMBAY BR</t>
    </r>
  </si>
  <si>
    <r>
      <t>MCM MYSDATA03 AREN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IRISH CREAM</t>
    </r>
  </si>
  <si>
    <r>
      <t>MCM MYLDATA04 AREN L</t>
    </r>
    <r>
      <rPr>
        <b/>
        <sz val="12"/>
        <color rgb="FF000000"/>
        <rFont val="游ゴシック"/>
        <family val="3"/>
        <charset val="128"/>
      </rPr>
      <t>字ファスナー長財布</t>
    </r>
    <r>
      <rPr>
        <b/>
        <sz val="12"/>
        <color rgb="FF000000"/>
        <rFont val="Calibri"/>
        <family val="2"/>
      </rPr>
      <t xml:space="preserve"> PUR UQ001</t>
    </r>
  </si>
  <si>
    <r>
      <t xml:space="preserve">MCM MXZDATA09 AREN </t>
    </r>
    <r>
      <rPr>
        <b/>
        <sz val="12"/>
        <color rgb="FF000000"/>
        <rFont val="游ゴシック"/>
        <family val="3"/>
        <charset val="128"/>
      </rPr>
      <t>チャーム</t>
    </r>
    <r>
      <rPr>
        <b/>
        <sz val="12"/>
        <color rgb="FF000000"/>
        <rFont val="Calibri"/>
        <family val="2"/>
      </rPr>
      <t xml:space="preserve"> BK BK001</t>
    </r>
  </si>
  <si>
    <r>
      <rPr>
        <b/>
        <sz val="12"/>
        <color rgb="FF000000"/>
        <rFont val="游ゴシック"/>
        <family val="3"/>
        <charset val="128"/>
      </rPr>
      <t>全長</t>
    </r>
    <r>
      <rPr>
        <b/>
        <sz val="12"/>
        <color rgb="FF000000"/>
        <rFont val="Calibri"/>
        <family val="2"/>
      </rPr>
      <t>15</t>
    </r>
  </si>
  <si>
    <r>
      <t xml:space="preserve">MCM MXZDATA09 AREN </t>
    </r>
    <r>
      <rPr>
        <b/>
        <sz val="12"/>
        <color rgb="FF000000"/>
        <rFont val="游ゴシック"/>
        <family val="3"/>
        <charset val="128"/>
      </rPr>
      <t>チャーム</t>
    </r>
    <r>
      <rPr>
        <b/>
        <sz val="12"/>
        <color rgb="FF000000"/>
        <rFont val="Calibri"/>
        <family val="2"/>
      </rPr>
      <t xml:space="preserve"> D.PK QR001</t>
    </r>
  </si>
  <si>
    <r>
      <t xml:space="preserve">MCM MWHDATA01 AREN </t>
    </r>
    <r>
      <rPr>
        <b/>
        <sz val="12"/>
        <color rgb="FF000000"/>
        <rFont val="游ゴシック"/>
        <family val="3"/>
        <charset val="128"/>
      </rPr>
      <t>ホーボー</t>
    </r>
    <r>
      <rPr>
        <b/>
        <sz val="12"/>
        <color rgb="FF000000"/>
        <rFont val="Calibri"/>
        <family val="2"/>
      </rPr>
      <t xml:space="preserve"> BK BK001</t>
    </r>
  </si>
  <si>
    <r>
      <t>H14*W(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)23*D9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</si>
  <si>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PFMOT05U07 LV520 Z683R </t>
    </r>
    <r>
      <rPr>
        <b/>
        <sz val="12"/>
        <color rgb="FF000000"/>
        <rFont val="游ゴシック"/>
        <family val="3"/>
        <charset val="128"/>
      </rPr>
      <t>名刺入れ</t>
    </r>
    <r>
      <rPr>
        <b/>
        <sz val="12"/>
        <color rgb="FF000000"/>
        <rFont val="Calibri"/>
        <family val="2"/>
      </rPr>
      <t xml:space="preserve"> D.OR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</si>
  <si>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BMMP0131U4 P6484 00B80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BK/BL 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</si>
  <si>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 BMMP0097U2 P6457 ZO706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BE </t>
    </r>
  </si>
  <si>
    <r>
      <t>H21*W(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)23*D20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</si>
  <si>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KIDS M00178 M00IW 0M340 </t>
    </r>
    <r>
      <rPr>
        <b/>
        <sz val="12"/>
        <color rgb="FF000000"/>
        <rFont val="游ゴシック"/>
        <family val="3"/>
        <charset val="128"/>
      </rPr>
      <t>バスケットバッグ</t>
    </r>
    <r>
      <rPr>
        <b/>
        <sz val="12"/>
        <color rgb="FF000000"/>
        <rFont val="Calibri"/>
        <family val="2"/>
      </rPr>
      <t>MULTI</t>
    </r>
  </si>
  <si>
    <r>
      <rPr>
        <b/>
        <sz val="12"/>
        <color rgb="FF000000"/>
        <rFont val="游ゴシック"/>
        <family val="3"/>
        <charset val="128"/>
      </rPr>
      <t>マルニ</t>
    </r>
    <r>
      <rPr>
        <b/>
        <sz val="12"/>
        <color rgb="FF000000"/>
        <rFont val="Calibri"/>
        <family val="2"/>
      </rPr>
      <t xml:space="preserve">KIDS M00178 M00IW 0M845 </t>
    </r>
    <r>
      <rPr>
        <b/>
        <sz val="12"/>
        <color rgb="FF000000"/>
        <rFont val="游ゴシック"/>
        <family val="3"/>
        <charset val="128"/>
      </rPr>
      <t>バスケットバッグ</t>
    </r>
    <r>
      <rPr>
        <b/>
        <sz val="12"/>
        <color rgb="FF000000"/>
        <rFont val="Calibri"/>
        <family val="2"/>
      </rPr>
      <t xml:space="preserve"> BL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</si>
  <si>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CHC22AS382I26 WOODY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91J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</si>
  <si>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CHC22AS383I26 WOODY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6J5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</si>
  <si>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</si>
  <si>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CA 247</t>
    </r>
  </si>
  <si>
    <r>
      <rPr>
        <b/>
        <sz val="12"/>
        <color rgb="FF000000"/>
        <rFont val="游ゴシック"/>
        <family val="3"/>
        <charset val="128"/>
      </rPr>
      <t>クロエ</t>
    </r>
    <r>
      <rPr>
        <b/>
        <sz val="12"/>
        <color rgb="FF000000"/>
        <rFont val="Calibri"/>
        <family val="2"/>
      </rPr>
      <t xml:space="preserve"> CHC23SS304J66 SENSE </t>
    </r>
    <r>
      <rPr>
        <b/>
        <sz val="12"/>
        <color rgb="FF000000"/>
        <rFont val="游ゴシック"/>
        <family val="3"/>
        <charset val="128"/>
      </rPr>
      <t>バケットバッグ</t>
    </r>
    <r>
      <rPr>
        <b/>
        <sz val="12"/>
        <color rgb="FF000000"/>
        <rFont val="Calibri"/>
        <family val="2"/>
      </rPr>
      <t xml:space="preserve"> PK 6A7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</si>
  <si>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216797 770619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</si>
  <si>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216797 771999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CAMEL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</si>
  <si>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216797 775222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BR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</si>
  <si>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216797 771984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BK/BE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</si>
  <si>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216797 772001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</si>
  <si>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216797 770618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NV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</si>
  <si>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217533 770686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</si>
  <si>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217533 771985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BK/BE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</si>
  <si>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220552 770884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L.PK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</si>
  <si>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220552 770880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BK/PK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</si>
  <si>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218358 771687 </t>
    </r>
    <r>
      <rPr>
        <b/>
        <sz val="12"/>
        <color rgb="FF000000"/>
        <rFont val="游ゴシック"/>
        <family val="3"/>
        <charset val="128"/>
      </rPr>
      <t>ハンドバッグ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</si>
  <si>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214988 765802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</si>
  <si>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22D150 683312 </t>
    </r>
    <r>
      <rPr>
        <b/>
        <sz val="12"/>
        <color rgb="FF000000"/>
        <rFont val="游ゴシック"/>
        <family val="3"/>
        <charset val="128"/>
      </rPr>
      <t>フラップナガザイフ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</si>
  <si>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22D198 683350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</si>
  <si>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フェラガモ</t>
    </r>
    <r>
      <rPr>
        <b/>
        <sz val="12"/>
        <color rgb="FF000000"/>
        <rFont val="Calibri"/>
        <family val="2"/>
      </rPr>
      <t xml:space="preserve"> 22C877 673998 W</t>
    </r>
    <r>
      <rPr>
        <b/>
        <sz val="12"/>
        <color rgb="FF000000"/>
        <rFont val="游ゴシック"/>
        <family val="3"/>
        <charset val="128"/>
      </rPr>
      <t>ホック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</si>
  <si>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766461 210J1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</si>
  <si>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766465 210J1 </t>
    </r>
    <r>
      <rPr>
        <b/>
        <sz val="12"/>
        <color rgb="FF000000"/>
        <rFont val="游ゴシック"/>
        <family val="3"/>
        <charset val="128"/>
      </rPr>
      <t>フラグメントケース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</si>
  <si>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765459 2AAXB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</si>
  <si>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765631 2AAXB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</si>
  <si>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9260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</si>
  <si>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</si>
  <si>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390346 2AAV4 </t>
    </r>
    <r>
      <rPr>
        <b/>
        <sz val="12"/>
        <color rgb="FF000000"/>
        <rFont val="游ゴシック"/>
        <family val="3"/>
        <charset val="128"/>
      </rPr>
      <t>トートバッグ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</si>
  <si>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339933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WT 9260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</si>
  <si>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339933 2HH3N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</si>
  <si>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757773 0AI2N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GY 1160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</si>
  <si>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757773 0AI2N </t>
    </r>
    <r>
      <rPr>
        <b/>
        <sz val="12"/>
        <color rgb="FF000000"/>
        <rFont val="游ゴシック"/>
        <family val="3"/>
        <charset val="128"/>
      </rPr>
      <t>ショルダーバッグ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</si>
  <si>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594216 2AAXQ 2</t>
    </r>
    <r>
      <rPr>
        <b/>
        <sz val="12"/>
        <color rgb="FF000000"/>
        <rFont val="游ゴシック"/>
        <family val="3"/>
        <charset val="128"/>
      </rPr>
      <t>つ折小銭付き財布</t>
    </r>
    <r>
      <rPr>
        <b/>
        <sz val="12"/>
        <color rgb="FF000000"/>
        <rFont val="Calibri"/>
        <family val="2"/>
      </rPr>
      <t xml:space="preserve"> BK 1000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</si>
  <si>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594548 1IZI3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</si>
  <si>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637130 1IZIM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BK 1090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</si>
  <si>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637130 1IZI3 </t>
    </r>
    <r>
      <rPr>
        <b/>
        <sz val="12"/>
        <color rgb="FF000000"/>
        <rFont val="游ゴシック"/>
        <family val="3"/>
        <charset val="128"/>
      </rPr>
      <t>カードケース</t>
    </r>
    <r>
      <rPr>
        <b/>
        <sz val="12"/>
        <color rgb="FF000000"/>
        <rFont val="Calibri"/>
        <family val="2"/>
      </rPr>
      <t xml:space="preserve"> L.PK 6990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</si>
  <si>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771310 2AABY </t>
    </r>
    <r>
      <rPr>
        <b/>
        <sz val="12"/>
        <color rgb="FF000000"/>
        <rFont val="游ゴシック"/>
        <family val="3"/>
        <charset val="128"/>
      </rPr>
      <t>小銭入れ</t>
    </r>
    <r>
      <rPr>
        <b/>
        <sz val="12"/>
        <color rgb="FF000000"/>
        <rFont val="Calibri"/>
        <family val="2"/>
      </rPr>
      <t xml:space="preserve"> BK 1061</t>
    </r>
  </si>
  <si>
    <r>
      <rPr>
        <b/>
        <sz val="12"/>
        <color rgb="FF000000"/>
        <rFont val="游ゴシック"/>
        <family val="3"/>
        <charset val="128"/>
      </rPr>
      <t>バレンシアガ</t>
    </r>
    <r>
      <rPr>
        <b/>
        <sz val="12"/>
        <color rgb="FF000000"/>
        <rFont val="Calibri"/>
        <family val="2"/>
      </rPr>
      <t xml:space="preserve"> 753762 2AABX 2</t>
    </r>
    <r>
      <rPr>
        <b/>
        <sz val="12"/>
        <color rgb="FF000000"/>
        <rFont val="游ゴシック"/>
        <family val="3"/>
        <charset val="128"/>
      </rPr>
      <t>ツオリコゼニ</t>
    </r>
    <r>
      <rPr>
        <b/>
        <sz val="12"/>
        <color rgb="FF000000"/>
        <rFont val="Calibri"/>
        <family val="2"/>
      </rPr>
      <t xml:space="preserve"> SMBL 4799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</si>
  <si>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CHS18WS975330 JOAN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</si>
  <si>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CHS22USB62B04 LAETIZIA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CAM242</t>
    </r>
  </si>
  <si>
    <r>
      <t>H27*W(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)28*D15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</si>
  <si>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CHS22USB68B04 LAETIZIA H CAM 242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</si>
  <si>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CHS21WSB39388 MARA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</si>
  <si>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t>H17*W(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)18*D7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</si>
  <si>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CHS22WS840C25 JOY RIDER BP GY046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</si>
  <si>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CHS23ASC13D38 VICKI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>BEIV 24H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</si>
  <si>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CHS23ASC13D38 VICKI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</si>
  <si>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CHS17WP781349LIZZIE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>BEIV 24H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</si>
  <si>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CHS17WP781349LIZZIE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</si>
  <si>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CHS17WP781349 LIZZIE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>BPK6I3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</si>
  <si>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CHS17AS901305 HANA </t>
    </r>
    <r>
      <rPr>
        <b/>
        <sz val="12"/>
        <color rgb="FF000000"/>
        <rFont val="游ゴシック"/>
        <family val="3"/>
        <charset val="128"/>
      </rPr>
      <t>ショルダー</t>
    </r>
    <r>
      <rPr>
        <b/>
        <sz val="12"/>
        <color rgb="FF000000"/>
        <rFont val="Calibri"/>
        <family val="2"/>
      </rPr>
      <t xml:space="preserve"> BK 001</t>
    </r>
  </si>
  <si>
    <r>
      <t>H13.5*W(</t>
    </r>
    <r>
      <rPr>
        <b/>
        <sz val="12"/>
        <color rgb="FF000000"/>
        <rFont val="游ゴシック"/>
        <family val="3"/>
        <charset val="128"/>
      </rPr>
      <t>中央</t>
    </r>
    <r>
      <rPr>
        <b/>
        <sz val="12"/>
        <color rgb="FF000000"/>
        <rFont val="Calibri"/>
        <family val="2"/>
      </rPr>
      <t>)17*D4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</si>
  <si>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CHS19UP866305 HANA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BK 001</t>
    </r>
  </si>
  <si>
    <r>
      <rPr>
        <b/>
        <sz val="12"/>
        <color rgb="FF000000"/>
        <rFont val="游ゴシック"/>
        <family val="3"/>
        <charset val="128"/>
      </rPr>
      <t>シーバイクロエ</t>
    </r>
    <r>
      <rPr>
        <b/>
        <sz val="12"/>
        <color rgb="FF000000"/>
        <rFont val="Calibri"/>
        <family val="2"/>
      </rPr>
      <t xml:space="preserve"> CHS19UP866305 HANA </t>
    </r>
    <r>
      <rPr>
        <b/>
        <sz val="12"/>
        <color rgb="FF000000"/>
        <rFont val="游ゴシック"/>
        <family val="3"/>
        <charset val="128"/>
      </rPr>
      <t>三つ折財布</t>
    </r>
    <r>
      <rPr>
        <b/>
        <sz val="12"/>
        <color rgb="FF000000"/>
        <rFont val="Calibri"/>
        <family val="2"/>
      </rPr>
      <t xml:space="preserve"> CAM 242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</si>
  <si>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1623 089 001 LE PLIAGE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</t>
    </r>
  </si>
  <si>
    <r>
      <t>H28*W(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)44/(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)30*D20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</si>
  <si>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1623 089 P68 LE PLIAGE 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DBL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</si>
  <si>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089 001 LE PLIAGE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</t>
    </r>
  </si>
  <si>
    <r>
      <t>H30*W(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)46/(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)30*D19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</si>
  <si>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089 P71 LE PLIAGE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L.BE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</si>
  <si>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089 P68 LE PLIAGE 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DBL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</si>
  <si>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2605 089 001 LE PLIAGE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</t>
    </r>
  </si>
  <si>
    <r>
      <t>H25*W(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)25*D14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</si>
  <si>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2605 089 P68 LE PLIAGE 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DBL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</si>
  <si>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10090 HSG 037 ESSENTIALL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BE</t>
    </r>
  </si>
  <si>
    <r>
      <t>H31*W(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)44/(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)32*D17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</si>
  <si>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10090 HSG 218 ESSENTIAL TOI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RD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</si>
  <si>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10090 HSG 129 ESSENTIAL TOI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GR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</si>
  <si>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10194 HSG 037 ESSENTIAL TOI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BE</t>
    </r>
  </si>
  <si>
    <r>
      <t>H20*W(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)30/(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)17.5*D12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</si>
  <si>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10211 HSG 037 ESSENTIAL TOI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</si>
  <si>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10259 HSG 037 ESSENTIAL TOI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BE</t>
    </r>
  </si>
  <si>
    <r>
      <t>H18*W(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)28.5/(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)19*D8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</si>
  <si>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10121HVH001 LE PLIAGE FILET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</si>
  <si>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10121HVH037 LE PLIAGE FILET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</si>
  <si>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10121 HVH204 LEPLIAGE FILET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>W</t>
    </r>
    <r>
      <rPr>
        <b/>
        <sz val="12"/>
        <color rgb="FF000000"/>
        <rFont val="游ゴシック"/>
        <family val="3"/>
        <charset val="128"/>
      </rPr>
      <t>Ｒ</t>
    </r>
    <r>
      <rPr>
        <b/>
        <sz val="12"/>
        <color rgb="FF000000"/>
        <rFont val="Calibri"/>
        <family val="2"/>
      </rPr>
      <t>ED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</si>
  <si>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10139HVH001 LE PLIAGE FILET </t>
    </r>
    <r>
      <rPr>
        <b/>
        <sz val="12"/>
        <color rgb="FF000000"/>
        <rFont val="游ゴシック"/>
        <family val="3"/>
        <charset val="128"/>
      </rPr>
      <t>ナナメ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</si>
  <si>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10139HVH037 LE PLIAGE FILET </t>
    </r>
    <r>
      <rPr>
        <b/>
        <sz val="12"/>
        <color rgb="FF000000"/>
        <rFont val="游ゴシック"/>
        <family val="3"/>
        <charset val="128"/>
      </rPr>
      <t>ナナメ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</si>
  <si>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10139 HVH204 LE PLIAGEFILET </t>
    </r>
    <r>
      <rPr>
        <b/>
        <sz val="12"/>
        <color rgb="FF000000"/>
        <rFont val="游ゴシック"/>
        <family val="3"/>
        <charset val="128"/>
      </rPr>
      <t>ナナメ</t>
    </r>
    <r>
      <rPr>
        <b/>
        <sz val="12"/>
        <color rgb="FF000000"/>
        <rFont val="Calibri"/>
        <family val="2"/>
      </rPr>
      <t>WRED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</si>
  <si>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10166HSR001 LE PLIAGE ENERGY BP BK</t>
    </r>
    <phoneticPr fontId="3"/>
  </si>
  <si>
    <r>
      <t>H35W(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)23*D14</t>
    </r>
    <phoneticPr fontId="3"/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</si>
  <si>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>1500 HSR 001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</t>
    </r>
  </si>
  <si>
    <r>
      <t>H13.5*W(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)23/(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)16.5*D11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</si>
  <si>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1500HSR542 LE PLIAGE ENERGY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</si>
  <si>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1500 HSR 006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NV</t>
    </r>
  </si>
  <si>
    <r>
      <t>H13.5*W(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)25/(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)16.5*D11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</si>
  <si>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1512 HSR 001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BK</t>
    </r>
  </si>
  <si>
    <r>
      <t>H23*W(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)25*D16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</si>
  <si>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1512HSR542 LE PLIAGE ENERGY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</si>
  <si>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1512 HSR 006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NV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</si>
  <si>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1515 HSR 001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BK</t>
    </r>
  </si>
  <si>
    <r>
      <t>H27*W(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)43/(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)31*D17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</si>
  <si>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1515 HSR 542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</si>
  <si>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1515 HSR 006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NV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</si>
  <si>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HSR 001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BK</t>
    </r>
  </si>
  <si>
    <r>
      <t>H31*W(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)47/(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)31*D19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</si>
  <si>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HSR 542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BE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</si>
  <si>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HSR 299LE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LGY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</si>
  <si>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HSR 892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KH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</si>
  <si>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1899 HSR 006 LE PLIAGE ENERGY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NV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</si>
  <si>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10164 HYQ 001 PLIAGE CITY </t>
    </r>
    <r>
      <rPr>
        <b/>
        <sz val="12"/>
        <color rgb="FF000000"/>
        <rFont val="游ゴシック"/>
        <family val="3"/>
        <charset val="128"/>
      </rPr>
      <t>ナナメガケ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</si>
  <si>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10182 HYQ 001 LE PLIAGE CITY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BK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</si>
  <si>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10182 HYQ 556 LE PLIAGE CITY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>NV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</si>
  <si>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1699 HYQ 001 LE PLIAGE CITY BP BK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</si>
  <si>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1699 HYQ 556 LE PLIAGE CITY BP DNV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</si>
  <si>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1899 HYQ 001 LE PLIAGE CITY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</si>
  <si>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1899 HYQ 556 LE PLIAGE CITY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DNV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</si>
  <si>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2605 HYQ 556 LE PLIAGE CITY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DNV</t>
    </r>
  </si>
  <si>
    <r>
      <t>H25*W(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)40/(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)28*D15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</si>
  <si>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2605 HYQ 001 LE PLIAGE CITY </t>
    </r>
    <r>
      <rPr>
        <b/>
        <sz val="12"/>
        <color rgb="FF000000"/>
        <rFont val="游ゴシック"/>
        <family val="3"/>
        <charset val="128"/>
      </rPr>
      <t>トート</t>
    </r>
    <r>
      <rPr>
        <b/>
        <sz val="12"/>
        <color rgb="FF000000"/>
        <rFont val="Calibri"/>
        <family val="2"/>
      </rPr>
      <t xml:space="preserve"> BK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</si>
  <si>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10144HZB035 LE PANIER PLIAGE H BR</t>
    </r>
  </si>
  <si>
    <r>
      <t>H20*W(</t>
    </r>
    <r>
      <rPr>
        <b/>
        <sz val="12"/>
        <color rgb="FF000000"/>
        <rFont val="游ゴシック"/>
        <family val="3"/>
        <charset val="128"/>
      </rPr>
      <t>上</t>
    </r>
    <r>
      <rPr>
        <b/>
        <sz val="12"/>
        <color rgb="FF000000"/>
        <rFont val="Calibri"/>
        <family val="2"/>
      </rPr>
      <t>)30/(</t>
    </r>
    <r>
      <rPr>
        <b/>
        <sz val="12"/>
        <color rgb="FF000000"/>
        <rFont val="游ゴシック"/>
        <family val="3"/>
        <charset val="128"/>
      </rPr>
      <t>下</t>
    </r>
    <r>
      <rPr>
        <b/>
        <sz val="12"/>
        <color rgb="FF000000"/>
        <rFont val="Calibri"/>
        <family val="2"/>
      </rPr>
      <t>)20*D14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</si>
  <si>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10144HZB545 LE PANIER PLIAGE H RED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</si>
  <si>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10206HCF222 LE PANIERPLIAGE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 xml:space="preserve"> LOR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</si>
  <si>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10206HCF035 LE PANIER PLIAGE H BR</t>
    </r>
  </si>
  <si>
    <r>
      <rPr>
        <b/>
        <sz val="12"/>
        <color rgb="FF000000"/>
        <rFont val="游ゴシック"/>
        <family val="3"/>
        <charset val="128"/>
      </rPr>
      <t>ロンシャン</t>
    </r>
    <r>
      <rPr>
        <b/>
        <sz val="12"/>
        <color rgb="FF000000"/>
        <rFont val="Calibri"/>
        <family val="2"/>
      </rPr>
      <t xml:space="preserve"> 10206HCF218 LE PANIER PLIAGE </t>
    </r>
    <r>
      <rPr>
        <b/>
        <sz val="12"/>
        <color rgb="FF000000"/>
        <rFont val="游ゴシック"/>
        <family val="3"/>
        <charset val="128"/>
      </rPr>
      <t>ハンド</t>
    </r>
    <r>
      <rPr>
        <b/>
        <sz val="12"/>
        <color rgb="FF000000"/>
        <rFont val="Calibri"/>
        <family val="2"/>
      </rPr>
      <t>RD</t>
    </r>
  </si>
  <si>
    <r>
      <t xml:space="preserve">MULTI BRAND - </t>
    </r>
    <r>
      <rPr>
        <b/>
        <sz val="20"/>
        <color theme="0"/>
        <rFont val="游ゴシック"/>
        <family val="3"/>
        <charset val="128"/>
      </rPr>
      <t>②</t>
    </r>
    <phoneticPr fontId="1"/>
  </si>
  <si>
    <r>
      <rPr>
        <b/>
        <sz val="12"/>
        <color theme="0"/>
        <rFont val="游ゴシック"/>
        <family val="3"/>
        <charset val="128"/>
      </rPr>
      <t>画像</t>
    </r>
    <rPh sb="0" eb="2">
      <t>ガゾウ</t>
    </rPh>
    <phoneticPr fontId="1"/>
  </si>
  <si>
    <r>
      <rPr>
        <b/>
        <sz val="12"/>
        <color theme="0"/>
        <rFont val="游ゴシック"/>
        <family val="3"/>
        <charset val="128"/>
      </rPr>
      <t>商品名</t>
    </r>
  </si>
  <si>
    <r>
      <rPr>
        <b/>
        <sz val="12"/>
        <color theme="0"/>
        <rFont val="游ゴシック"/>
        <family val="3"/>
        <charset val="128"/>
      </rPr>
      <t>サイズ</t>
    </r>
    <r>
      <rPr>
        <b/>
        <sz val="12"/>
        <color theme="0"/>
        <rFont val="Calibri"/>
        <family val="2"/>
      </rPr>
      <t>1</t>
    </r>
  </si>
  <si>
    <r>
      <rPr>
        <b/>
        <sz val="12"/>
        <color theme="0"/>
        <rFont val="游ゴシック"/>
        <family val="3"/>
        <charset val="128"/>
      </rPr>
      <t>数量</t>
    </r>
  </si>
  <si>
    <r>
      <rPr>
        <b/>
        <sz val="12"/>
        <color theme="0"/>
        <rFont val="游ゴシック"/>
        <family val="3"/>
        <charset val="128"/>
      </rPr>
      <t>上代</t>
    </r>
  </si>
  <si>
    <r>
      <rPr>
        <b/>
        <sz val="12"/>
        <color theme="0"/>
        <rFont val="游ゴシック"/>
        <family val="3"/>
        <charset val="128"/>
      </rPr>
      <t>掛率</t>
    </r>
  </si>
  <si>
    <r>
      <rPr>
        <b/>
        <sz val="12"/>
        <color theme="0"/>
        <rFont val="游ゴシック"/>
        <family val="3"/>
        <charset val="128"/>
      </rPr>
      <t>卸値</t>
    </r>
    <rPh sb="0" eb="2">
      <t>オロシネ</t>
    </rPh>
    <phoneticPr fontId="1"/>
  </si>
  <si>
    <r>
      <rPr>
        <b/>
        <sz val="12"/>
        <color theme="0"/>
        <rFont val="游ゴシック"/>
        <family val="3"/>
        <charset val="128"/>
      </rPr>
      <t>発注数量</t>
    </r>
    <rPh sb="0" eb="4">
      <t>ハッチュウスウリョウ</t>
    </rPh>
    <phoneticPr fontId="1"/>
  </si>
  <si>
    <r>
      <rPr>
        <b/>
        <sz val="12"/>
        <color theme="0"/>
        <rFont val="游ゴシック"/>
        <family val="3"/>
        <charset val="128"/>
      </rPr>
      <t>合計金額</t>
    </r>
    <rPh sb="0" eb="4">
      <t>ゴウケイキンガク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</si>
</sst>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11" x14ac:knownFonts="1">
    <font>
      <sz val="11"/>
      <color rgb="FF000000"/>
      <name val="游ゴシック"/>
      <family val="3"/>
      <charset val="128"/>
    </font>
    <font>
      <sz val="6"/>
      <name val="游ゴシック"/>
      <family val="3"/>
      <charset val="128"/>
    </font>
    <font>
      <sz val="11"/>
      <color rgb="FF000000"/>
      <name val="游ゴシック"/>
      <family val="3"/>
      <charset val="128"/>
    </font>
    <font>
      <sz val="6"/>
      <name val="ＭＳ Ｐゴシック"/>
      <family val="3"/>
      <charset val="128"/>
    </font>
    <font>
      <b/>
      <sz val="12"/>
      <color rgb="FF000000"/>
      <name val="Calibri"/>
      <family val="2"/>
    </font>
    <font>
      <b/>
      <sz val="12"/>
      <color rgb="FF000000"/>
      <name val="游ゴシック"/>
      <family val="3"/>
      <charset val="128"/>
    </font>
    <font>
      <b/>
      <sz val="12"/>
      <name val="Calibri"/>
      <family val="2"/>
    </font>
    <font>
      <b/>
      <sz val="20"/>
      <color theme="0"/>
      <name val="Calibri"/>
      <family val="2"/>
    </font>
    <font>
      <b/>
      <sz val="20"/>
      <color theme="0"/>
      <name val="游ゴシック"/>
      <family val="3"/>
      <charset val="128"/>
    </font>
    <font>
      <b/>
      <sz val="12"/>
      <color theme="0"/>
      <name val="Calibri"/>
      <family val="2"/>
    </font>
    <font>
      <b/>
      <sz val="12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33B8A8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6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</cellStyleXfs>
  <cellXfs count="15">
    <xf numFmtId="0" fontId="0" fillId="0" borderId="0" xfId="0"/>
    <xf numFmtId="0" fontId="4" fillId="0" borderId="0" xfId="0" applyFont="1" applyAlignment="1">
      <alignment horizontal="center" vertical="center"/>
    </xf>
    <xf numFmtId="6" fontId="4" fillId="0" borderId="0" xfId="1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6" fontId="4" fillId="0" borderId="1" xfId="1" applyFont="1" applyBorder="1" applyAlignment="1">
      <alignment horizontal="center" vertical="center"/>
    </xf>
    <xf numFmtId="9" fontId="4" fillId="0" borderId="1" xfId="2" applyFont="1" applyBorder="1" applyAlignment="1">
      <alignment horizontal="center" vertical="center"/>
    </xf>
    <xf numFmtId="6" fontId="4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6" fontId="9" fillId="2" borderId="1" xfId="1" applyFont="1" applyFill="1" applyBorder="1" applyAlignment="1">
      <alignment horizontal="center" vertical="center"/>
    </xf>
  </cellXfs>
  <cellStyles count="3">
    <cellStyle name="パーセント" xfId="2" builtinId="5"/>
    <cellStyle name="通貨" xfId="1" builtinId="7"/>
    <cellStyle name="標準" xfId="0" builtinId="0"/>
  </cellStyles>
  <dxfs count="0"/>
  <tableStyles count="0" defaultTableStyle="TableStyleMedium2" defaultPivotStyle="PivotStyleLight16"/>
  <colors>
    <mruColors>
      <color rgb="FF33B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63" Type="http://schemas.openxmlformats.org/officeDocument/2006/relationships/image" Target="../media/image63.jpg"/><Relationship Id="rId84" Type="http://schemas.openxmlformats.org/officeDocument/2006/relationships/image" Target="../media/image84.jpg"/><Relationship Id="rId138" Type="http://schemas.openxmlformats.org/officeDocument/2006/relationships/image" Target="../media/image138.jpg"/><Relationship Id="rId159" Type="http://schemas.openxmlformats.org/officeDocument/2006/relationships/image" Target="../media/image159.jpg"/><Relationship Id="rId170" Type="http://schemas.openxmlformats.org/officeDocument/2006/relationships/image" Target="../media/image170.jpg"/><Relationship Id="rId191" Type="http://schemas.openxmlformats.org/officeDocument/2006/relationships/image" Target="../media/image191.jpg"/><Relationship Id="rId205" Type="http://schemas.openxmlformats.org/officeDocument/2006/relationships/image" Target="../media/image205.jpg"/><Relationship Id="rId226" Type="http://schemas.openxmlformats.org/officeDocument/2006/relationships/image" Target="../media/image226.jpg"/><Relationship Id="rId247" Type="http://schemas.openxmlformats.org/officeDocument/2006/relationships/image" Target="../media/image247.jpg"/><Relationship Id="rId107" Type="http://schemas.openxmlformats.org/officeDocument/2006/relationships/image" Target="../media/image107.jpg"/><Relationship Id="rId268" Type="http://schemas.openxmlformats.org/officeDocument/2006/relationships/image" Target="../media/image268.jpg"/><Relationship Id="rId11" Type="http://schemas.openxmlformats.org/officeDocument/2006/relationships/image" Target="../media/image11.jpg"/><Relationship Id="rId32" Type="http://schemas.openxmlformats.org/officeDocument/2006/relationships/image" Target="../media/image32.jpg"/><Relationship Id="rId53" Type="http://schemas.openxmlformats.org/officeDocument/2006/relationships/image" Target="../media/image53.jpg"/><Relationship Id="rId74" Type="http://schemas.openxmlformats.org/officeDocument/2006/relationships/image" Target="../media/image74.jpg"/><Relationship Id="rId128" Type="http://schemas.openxmlformats.org/officeDocument/2006/relationships/image" Target="../media/image128.jpg"/><Relationship Id="rId149" Type="http://schemas.openxmlformats.org/officeDocument/2006/relationships/image" Target="../media/image149.jpg"/><Relationship Id="rId5" Type="http://schemas.openxmlformats.org/officeDocument/2006/relationships/image" Target="../media/image5.jpg"/><Relationship Id="rId95" Type="http://schemas.openxmlformats.org/officeDocument/2006/relationships/image" Target="../media/image95.jpg"/><Relationship Id="rId160" Type="http://schemas.openxmlformats.org/officeDocument/2006/relationships/image" Target="../media/image160.jpg"/><Relationship Id="rId181" Type="http://schemas.openxmlformats.org/officeDocument/2006/relationships/image" Target="../media/image181.jpg"/><Relationship Id="rId216" Type="http://schemas.openxmlformats.org/officeDocument/2006/relationships/image" Target="../media/image216.jpg"/><Relationship Id="rId237" Type="http://schemas.openxmlformats.org/officeDocument/2006/relationships/image" Target="../media/image237.jpg"/><Relationship Id="rId258" Type="http://schemas.openxmlformats.org/officeDocument/2006/relationships/image" Target="../media/image258.jpg"/><Relationship Id="rId22" Type="http://schemas.openxmlformats.org/officeDocument/2006/relationships/image" Target="../media/image22.jpg"/><Relationship Id="rId43" Type="http://schemas.openxmlformats.org/officeDocument/2006/relationships/image" Target="../media/image43.jpg"/><Relationship Id="rId64" Type="http://schemas.openxmlformats.org/officeDocument/2006/relationships/image" Target="../media/image64.jpg"/><Relationship Id="rId118" Type="http://schemas.openxmlformats.org/officeDocument/2006/relationships/image" Target="../media/image118.jpg"/><Relationship Id="rId139" Type="http://schemas.openxmlformats.org/officeDocument/2006/relationships/image" Target="../media/image139.jpg"/><Relationship Id="rId85" Type="http://schemas.openxmlformats.org/officeDocument/2006/relationships/image" Target="../media/image85.jpg"/><Relationship Id="rId150" Type="http://schemas.openxmlformats.org/officeDocument/2006/relationships/image" Target="../media/image150.jpg"/><Relationship Id="rId171" Type="http://schemas.openxmlformats.org/officeDocument/2006/relationships/image" Target="../media/image171.jpg"/><Relationship Id="rId192" Type="http://schemas.openxmlformats.org/officeDocument/2006/relationships/image" Target="../media/image192.jpg"/><Relationship Id="rId206" Type="http://schemas.openxmlformats.org/officeDocument/2006/relationships/image" Target="../media/image206.jpg"/><Relationship Id="rId227" Type="http://schemas.openxmlformats.org/officeDocument/2006/relationships/image" Target="../media/image227.jpg"/><Relationship Id="rId248" Type="http://schemas.openxmlformats.org/officeDocument/2006/relationships/image" Target="../media/image248.jpg"/><Relationship Id="rId269" Type="http://schemas.openxmlformats.org/officeDocument/2006/relationships/image" Target="../media/image269.jpg"/><Relationship Id="rId12" Type="http://schemas.openxmlformats.org/officeDocument/2006/relationships/image" Target="../media/image12.jpg"/><Relationship Id="rId33" Type="http://schemas.openxmlformats.org/officeDocument/2006/relationships/image" Target="../media/image33.jpg"/><Relationship Id="rId108" Type="http://schemas.openxmlformats.org/officeDocument/2006/relationships/image" Target="../media/image108.jpg"/><Relationship Id="rId129" Type="http://schemas.openxmlformats.org/officeDocument/2006/relationships/image" Target="../media/image129.jpg"/><Relationship Id="rId54" Type="http://schemas.openxmlformats.org/officeDocument/2006/relationships/image" Target="../media/image54.jpg"/><Relationship Id="rId75" Type="http://schemas.openxmlformats.org/officeDocument/2006/relationships/image" Target="../media/image75.jpg"/><Relationship Id="rId96" Type="http://schemas.openxmlformats.org/officeDocument/2006/relationships/image" Target="../media/image96.jpg"/><Relationship Id="rId140" Type="http://schemas.openxmlformats.org/officeDocument/2006/relationships/image" Target="../media/image140.jpg"/><Relationship Id="rId161" Type="http://schemas.openxmlformats.org/officeDocument/2006/relationships/image" Target="../media/image161.jpg"/><Relationship Id="rId182" Type="http://schemas.openxmlformats.org/officeDocument/2006/relationships/image" Target="../media/image182.jpg"/><Relationship Id="rId217" Type="http://schemas.openxmlformats.org/officeDocument/2006/relationships/image" Target="../media/image217.jpg"/><Relationship Id="rId6" Type="http://schemas.openxmlformats.org/officeDocument/2006/relationships/image" Target="../media/image6.jpg"/><Relationship Id="rId238" Type="http://schemas.openxmlformats.org/officeDocument/2006/relationships/image" Target="../media/image238.jpg"/><Relationship Id="rId259" Type="http://schemas.openxmlformats.org/officeDocument/2006/relationships/image" Target="../media/image259.jpg"/><Relationship Id="rId23" Type="http://schemas.openxmlformats.org/officeDocument/2006/relationships/image" Target="../media/image23.jpg"/><Relationship Id="rId119" Type="http://schemas.openxmlformats.org/officeDocument/2006/relationships/image" Target="../media/image119.jpg"/><Relationship Id="rId270" Type="http://schemas.openxmlformats.org/officeDocument/2006/relationships/image" Target="../media/image270.jpg"/><Relationship Id="rId44" Type="http://schemas.openxmlformats.org/officeDocument/2006/relationships/image" Target="../media/image44.jpg"/><Relationship Id="rId60" Type="http://schemas.openxmlformats.org/officeDocument/2006/relationships/image" Target="../media/image60.jpg"/><Relationship Id="rId65" Type="http://schemas.openxmlformats.org/officeDocument/2006/relationships/image" Target="../media/image65.jpg"/><Relationship Id="rId81" Type="http://schemas.openxmlformats.org/officeDocument/2006/relationships/image" Target="../media/image81.jpg"/><Relationship Id="rId86" Type="http://schemas.openxmlformats.org/officeDocument/2006/relationships/image" Target="../media/image86.jpg"/><Relationship Id="rId130" Type="http://schemas.openxmlformats.org/officeDocument/2006/relationships/image" Target="../media/image130.jpg"/><Relationship Id="rId135" Type="http://schemas.openxmlformats.org/officeDocument/2006/relationships/image" Target="../media/image135.jpg"/><Relationship Id="rId151" Type="http://schemas.openxmlformats.org/officeDocument/2006/relationships/image" Target="../media/image151.jpg"/><Relationship Id="rId156" Type="http://schemas.openxmlformats.org/officeDocument/2006/relationships/image" Target="../media/image156.jpg"/><Relationship Id="rId177" Type="http://schemas.openxmlformats.org/officeDocument/2006/relationships/image" Target="../media/image177.jpg"/><Relationship Id="rId198" Type="http://schemas.openxmlformats.org/officeDocument/2006/relationships/image" Target="../media/image198.jpg"/><Relationship Id="rId172" Type="http://schemas.openxmlformats.org/officeDocument/2006/relationships/image" Target="../media/image172.jpg"/><Relationship Id="rId193" Type="http://schemas.openxmlformats.org/officeDocument/2006/relationships/image" Target="../media/image193.jpg"/><Relationship Id="rId202" Type="http://schemas.openxmlformats.org/officeDocument/2006/relationships/image" Target="../media/image202.jpg"/><Relationship Id="rId207" Type="http://schemas.openxmlformats.org/officeDocument/2006/relationships/image" Target="../media/image207.jpg"/><Relationship Id="rId223" Type="http://schemas.openxmlformats.org/officeDocument/2006/relationships/image" Target="../media/image223.jpg"/><Relationship Id="rId228" Type="http://schemas.openxmlformats.org/officeDocument/2006/relationships/image" Target="../media/image228.jpg"/><Relationship Id="rId244" Type="http://schemas.openxmlformats.org/officeDocument/2006/relationships/image" Target="../media/image244.jpg"/><Relationship Id="rId249" Type="http://schemas.openxmlformats.org/officeDocument/2006/relationships/image" Target="../media/image249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109" Type="http://schemas.openxmlformats.org/officeDocument/2006/relationships/image" Target="../media/image109.jpg"/><Relationship Id="rId260" Type="http://schemas.openxmlformats.org/officeDocument/2006/relationships/image" Target="../media/image260.jpg"/><Relationship Id="rId265" Type="http://schemas.openxmlformats.org/officeDocument/2006/relationships/image" Target="../media/image265.jpg"/><Relationship Id="rId34" Type="http://schemas.openxmlformats.org/officeDocument/2006/relationships/image" Target="../media/image34.jpg"/><Relationship Id="rId50" Type="http://schemas.openxmlformats.org/officeDocument/2006/relationships/image" Target="../media/image50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97" Type="http://schemas.openxmlformats.org/officeDocument/2006/relationships/image" Target="../media/image97.jpg"/><Relationship Id="rId104" Type="http://schemas.openxmlformats.org/officeDocument/2006/relationships/image" Target="../media/image104.jpg"/><Relationship Id="rId120" Type="http://schemas.openxmlformats.org/officeDocument/2006/relationships/image" Target="../media/image120.jpg"/><Relationship Id="rId125" Type="http://schemas.openxmlformats.org/officeDocument/2006/relationships/image" Target="../media/image125.jpg"/><Relationship Id="rId141" Type="http://schemas.openxmlformats.org/officeDocument/2006/relationships/image" Target="../media/image141.jpg"/><Relationship Id="rId146" Type="http://schemas.openxmlformats.org/officeDocument/2006/relationships/image" Target="../media/image146.jpg"/><Relationship Id="rId167" Type="http://schemas.openxmlformats.org/officeDocument/2006/relationships/image" Target="../media/image167.jpg"/><Relationship Id="rId188" Type="http://schemas.openxmlformats.org/officeDocument/2006/relationships/image" Target="../media/image188.jpg"/><Relationship Id="rId7" Type="http://schemas.openxmlformats.org/officeDocument/2006/relationships/image" Target="../media/image7.jpg"/><Relationship Id="rId71" Type="http://schemas.openxmlformats.org/officeDocument/2006/relationships/image" Target="../media/image71.jpg"/><Relationship Id="rId92" Type="http://schemas.openxmlformats.org/officeDocument/2006/relationships/image" Target="../media/image92.jpg"/><Relationship Id="rId162" Type="http://schemas.openxmlformats.org/officeDocument/2006/relationships/image" Target="../media/image162.jpg"/><Relationship Id="rId183" Type="http://schemas.openxmlformats.org/officeDocument/2006/relationships/image" Target="../media/image183.jpg"/><Relationship Id="rId213" Type="http://schemas.openxmlformats.org/officeDocument/2006/relationships/image" Target="../media/image213.jpg"/><Relationship Id="rId218" Type="http://schemas.openxmlformats.org/officeDocument/2006/relationships/image" Target="../media/image218.jpg"/><Relationship Id="rId234" Type="http://schemas.openxmlformats.org/officeDocument/2006/relationships/image" Target="../media/image234.jpg"/><Relationship Id="rId239" Type="http://schemas.openxmlformats.org/officeDocument/2006/relationships/image" Target="../media/image239.jpg"/><Relationship Id="rId2" Type="http://schemas.openxmlformats.org/officeDocument/2006/relationships/image" Target="../media/image2.jpg"/><Relationship Id="rId29" Type="http://schemas.openxmlformats.org/officeDocument/2006/relationships/image" Target="../media/image29.jpg"/><Relationship Id="rId250" Type="http://schemas.openxmlformats.org/officeDocument/2006/relationships/image" Target="../media/image250.jpg"/><Relationship Id="rId255" Type="http://schemas.openxmlformats.org/officeDocument/2006/relationships/image" Target="../media/image255.jpg"/><Relationship Id="rId271" Type="http://schemas.openxmlformats.org/officeDocument/2006/relationships/image" Target="../media/image271.jpg"/><Relationship Id="rId24" Type="http://schemas.openxmlformats.org/officeDocument/2006/relationships/image" Target="../media/image24.jp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jpg"/><Relationship Id="rId110" Type="http://schemas.openxmlformats.org/officeDocument/2006/relationships/image" Target="../media/image110.jpg"/><Relationship Id="rId115" Type="http://schemas.openxmlformats.org/officeDocument/2006/relationships/image" Target="../media/image115.jpg"/><Relationship Id="rId131" Type="http://schemas.openxmlformats.org/officeDocument/2006/relationships/image" Target="../media/image131.jpg"/><Relationship Id="rId136" Type="http://schemas.openxmlformats.org/officeDocument/2006/relationships/image" Target="../media/image136.jpg"/><Relationship Id="rId157" Type="http://schemas.openxmlformats.org/officeDocument/2006/relationships/image" Target="../media/image157.jpg"/><Relationship Id="rId178" Type="http://schemas.openxmlformats.org/officeDocument/2006/relationships/image" Target="../media/image178.jp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152" Type="http://schemas.openxmlformats.org/officeDocument/2006/relationships/image" Target="../media/image152.jpg"/><Relationship Id="rId173" Type="http://schemas.openxmlformats.org/officeDocument/2006/relationships/image" Target="../media/image173.jpg"/><Relationship Id="rId194" Type="http://schemas.openxmlformats.org/officeDocument/2006/relationships/image" Target="../media/image194.jpg"/><Relationship Id="rId199" Type="http://schemas.openxmlformats.org/officeDocument/2006/relationships/image" Target="../media/image199.jpg"/><Relationship Id="rId203" Type="http://schemas.openxmlformats.org/officeDocument/2006/relationships/image" Target="../media/image203.jpg"/><Relationship Id="rId208" Type="http://schemas.openxmlformats.org/officeDocument/2006/relationships/image" Target="../media/image208.jpg"/><Relationship Id="rId229" Type="http://schemas.openxmlformats.org/officeDocument/2006/relationships/image" Target="../media/image229.jpg"/><Relationship Id="rId19" Type="http://schemas.openxmlformats.org/officeDocument/2006/relationships/image" Target="../media/image19.jpg"/><Relationship Id="rId224" Type="http://schemas.openxmlformats.org/officeDocument/2006/relationships/image" Target="../media/image224.jpg"/><Relationship Id="rId240" Type="http://schemas.openxmlformats.org/officeDocument/2006/relationships/image" Target="../media/image240.jpg"/><Relationship Id="rId245" Type="http://schemas.openxmlformats.org/officeDocument/2006/relationships/image" Target="../media/image245.jpg"/><Relationship Id="rId261" Type="http://schemas.openxmlformats.org/officeDocument/2006/relationships/image" Target="../media/image261.jpg"/><Relationship Id="rId266" Type="http://schemas.openxmlformats.org/officeDocument/2006/relationships/image" Target="../media/image266.jpg"/><Relationship Id="rId14" Type="http://schemas.openxmlformats.org/officeDocument/2006/relationships/image" Target="../media/image14.png"/><Relationship Id="rId30" Type="http://schemas.openxmlformats.org/officeDocument/2006/relationships/image" Target="../media/image30.jpg"/><Relationship Id="rId35" Type="http://schemas.openxmlformats.org/officeDocument/2006/relationships/image" Target="../media/image35.jpg"/><Relationship Id="rId56" Type="http://schemas.openxmlformats.org/officeDocument/2006/relationships/image" Target="../media/image56.jpg"/><Relationship Id="rId77" Type="http://schemas.openxmlformats.org/officeDocument/2006/relationships/image" Target="../media/image77.jpg"/><Relationship Id="rId100" Type="http://schemas.openxmlformats.org/officeDocument/2006/relationships/image" Target="../media/image10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g"/><Relationship Id="rId147" Type="http://schemas.openxmlformats.org/officeDocument/2006/relationships/image" Target="../media/image147.jpg"/><Relationship Id="rId168" Type="http://schemas.openxmlformats.org/officeDocument/2006/relationships/image" Target="../media/image168.jp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jpg"/><Relationship Id="rId98" Type="http://schemas.openxmlformats.org/officeDocument/2006/relationships/image" Target="../media/image98.jp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Relationship Id="rId163" Type="http://schemas.openxmlformats.org/officeDocument/2006/relationships/image" Target="../media/image163.jpg"/><Relationship Id="rId184" Type="http://schemas.openxmlformats.org/officeDocument/2006/relationships/image" Target="../media/image184.jpg"/><Relationship Id="rId189" Type="http://schemas.openxmlformats.org/officeDocument/2006/relationships/image" Target="../media/image189.jpg"/><Relationship Id="rId219" Type="http://schemas.openxmlformats.org/officeDocument/2006/relationships/image" Target="../media/image219.jpg"/><Relationship Id="rId3" Type="http://schemas.openxmlformats.org/officeDocument/2006/relationships/image" Target="../media/image3.jpg"/><Relationship Id="rId214" Type="http://schemas.openxmlformats.org/officeDocument/2006/relationships/image" Target="../media/image214.jpg"/><Relationship Id="rId230" Type="http://schemas.openxmlformats.org/officeDocument/2006/relationships/image" Target="../media/image230.jpg"/><Relationship Id="rId235" Type="http://schemas.openxmlformats.org/officeDocument/2006/relationships/image" Target="../media/image235.jpg"/><Relationship Id="rId251" Type="http://schemas.openxmlformats.org/officeDocument/2006/relationships/image" Target="../media/image251.jpg"/><Relationship Id="rId256" Type="http://schemas.openxmlformats.org/officeDocument/2006/relationships/image" Target="../media/image256.jpg"/><Relationship Id="rId25" Type="http://schemas.openxmlformats.org/officeDocument/2006/relationships/image" Target="../media/image25.jpg"/><Relationship Id="rId46" Type="http://schemas.openxmlformats.org/officeDocument/2006/relationships/image" Target="../media/image46.jpg"/><Relationship Id="rId67" Type="http://schemas.openxmlformats.org/officeDocument/2006/relationships/image" Target="../media/image67.jpg"/><Relationship Id="rId116" Type="http://schemas.openxmlformats.org/officeDocument/2006/relationships/image" Target="../media/image116.jpg"/><Relationship Id="rId137" Type="http://schemas.openxmlformats.org/officeDocument/2006/relationships/image" Target="../media/image137.jpg"/><Relationship Id="rId158" Type="http://schemas.openxmlformats.org/officeDocument/2006/relationships/image" Target="../media/image158.jpg"/><Relationship Id="rId272" Type="http://schemas.openxmlformats.org/officeDocument/2006/relationships/image" Target="../media/image272.jpe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62" Type="http://schemas.openxmlformats.org/officeDocument/2006/relationships/image" Target="../media/image62.jpg"/><Relationship Id="rId83" Type="http://schemas.openxmlformats.org/officeDocument/2006/relationships/image" Target="../media/image83.jpg"/><Relationship Id="rId88" Type="http://schemas.openxmlformats.org/officeDocument/2006/relationships/image" Target="../media/image88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53" Type="http://schemas.openxmlformats.org/officeDocument/2006/relationships/image" Target="../media/image153.jpg"/><Relationship Id="rId174" Type="http://schemas.openxmlformats.org/officeDocument/2006/relationships/image" Target="../media/image174.jpg"/><Relationship Id="rId179" Type="http://schemas.openxmlformats.org/officeDocument/2006/relationships/image" Target="../media/image179.jpg"/><Relationship Id="rId195" Type="http://schemas.openxmlformats.org/officeDocument/2006/relationships/image" Target="../media/image195.jpg"/><Relationship Id="rId209" Type="http://schemas.openxmlformats.org/officeDocument/2006/relationships/image" Target="../media/image209.jpg"/><Relationship Id="rId190" Type="http://schemas.openxmlformats.org/officeDocument/2006/relationships/image" Target="../media/image190.jpg"/><Relationship Id="rId204" Type="http://schemas.openxmlformats.org/officeDocument/2006/relationships/image" Target="../media/image204.jpg"/><Relationship Id="rId220" Type="http://schemas.openxmlformats.org/officeDocument/2006/relationships/image" Target="../media/image220.jpg"/><Relationship Id="rId225" Type="http://schemas.openxmlformats.org/officeDocument/2006/relationships/image" Target="../media/image225.jpg"/><Relationship Id="rId241" Type="http://schemas.openxmlformats.org/officeDocument/2006/relationships/image" Target="../media/image241.jpg"/><Relationship Id="rId246" Type="http://schemas.openxmlformats.org/officeDocument/2006/relationships/image" Target="../media/image246.jpg"/><Relationship Id="rId267" Type="http://schemas.openxmlformats.org/officeDocument/2006/relationships/image" Target="../media/image267.jpg"/><Relationship Id="rId15" Type="http://schemas.openxmlformats.org/officeDocument/2006/relationships/image" Target="../media/image15.jpg"/><Relationship Id="rId36" Type="http://schemas.openxmlformats.org/officeDocument/2006/relationships/image" Target="../media/image36.jpg"/><Relationship Id="rId57" Type="http://schemas.openxmlformats.org/officeDocument/2006/relationships/image" Target="../media/image57.jpg"/><Relationship Id="rId106" Type="http://schemas.openxmlformats.org/officeDocument/2006/relationships/image" Target="../media/image106.jpg"/><Relationship Id="rId127" Type="http://schemas.openxmlformats.org/officeDocument/2006/relationships/image" Target="../media/image127.jpg"/><Relationship Id="rId262" Type="http://schemas.openxmlformats.org/officeDocument/2006/relationships/image" Target="../media/image262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52" Type="http://schemas.openxmlformats.org/officeDocument/2006/relationships/image" Target="../media/image52.jpg"/><Relationship Id="rId73" Type="http://schemas.openxmlformats.org/officeDocument/2006/relationships/image" Target="../media/image73.jpg"/><Relationship Id="rId78" Type="http://schemas.openxmlformats.org/officeDocument/2006/relationships/image" Target="../media/image78.jpg"/><Relationship Id="rId94" Type="http://schemas.openxmlformats.org/officeDocument/2006/relationships/image" Target="../media/image94.jpg"/><Relationship Id="rId99" Type="http://schemas.openxmlformats.org/officeDocument/2006/relationships/image" Target="../media/image99.jpg"/><Relationship Id="rId101" Type="http://schemas.openxmlformats.org/officeDocument/2006/relationships/image" Target="../media/image101.jpg"/><Relationship Id="rId122" Type="http://schemas.openxmlformats.org/officeDocument/2006/relationships/image" Target="../media/image122.jpg"/><Relationship Id="rId143" Type="http://schemas.openxmlformats.org/officeDocument/2006/relationships/image" Target="../media/image143.jpg"/><Relationship Id="rId148" Type="http://schemas.openxmlformats.org/officeDocument/2006/relationships/image" Target="../media/image148.jpg"/><Relationship Id="rId164" Type="http://schemas.openxmlformats.org/officeDocument/2006/relationships/image" Target="../media/image164.jpg"/><Relationship Id="rId169" Type="http://schemas.openxmlformats.org/officeDocument/2006/relationships/image" Target="../media/image169.jpg"/><Relationship Id="rId185" Type="http://schemas.openxmlformats.org/officeDocument/2006/relationships/image" Target="../media/image185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80" Type="http://schemas.openxmlformats.org/officeDocument/2006/relationships/image" Target="../media/image180.jpg"/><Relationship Id="rId210" Type="http://schemas.openxmlformats.org/officeDocument/2006/relationships/image" Target="../media/image210.jpg"/><Relationship Id="rId215" Type="http://schemas.openxmlformats.org/officeDocument/2006/relationships/image" Target="../media/image215.jpg"/><Relationship Id="rId236" Type="http://schemas.openxmlformats.org/officeDocument/2006/relationships/image" Target="../media/image236.jpg"/><Relationship Id="rId257" Type="http://schemas.openxmlformats.org/officeDocument/2006/relationships/image" Target="../media/image257.jpg"/><Relationship Id="rId26" Type="http://schemas.openxmlformats.org/officeDocument/2006/relationships/image" Target="../media/image26.jpg"/><Relationship Id="rId231" Type="http://schemas.openxmlformats.org/officeDocument/2006/relationships/image" Target="../media/image231.jpg"/><Relationship Id="rId252" Type="http://schemas.openxmlformats.org/officeDocument/2006/relationships/image" Target="../media/image252.jpg"/><Relationship Id="rId273" Type="http://schemas.openxmlformats.org/officeDocument/2006/relationships/image" Target="../media/image273.png"/><Relationship Id="rId47" Type="http://schemas.openxmlformats.org/officeDocument/2006/relationships/image" Target="../media/image47.jpg"/><Relationship Id="rId68" Type="http://schemas.openxmlformats.org/officeDocument/2006/relationships/image" Target="../media/image68.jpg"/><Relationship Id="rId89" Type="http://schemas.openxmlformats.org/officeDocument/2006/relationships/image" Target="../media/image89.jpg"/><Relationship Id="rId112" Type="http://schemas.openxmlformats.org/officeDocument/2006/relationships/image" Target="../media/image112.jpg"/><Relationship Id="rId133" Type="http://schemas.openxmlformats.org/officeDocument/2006/relationships/image" Target="../media/image133.jpg"/><Relationship Id="rId154" Type="http://schemas.openxmlformats.org/officeDocument/2006/relationships/image" Target="../media/image154.jpg"/><Relationship Id="rId175" Type="http://schemas.openxmlformats.org/officeDocument/2006/relationships/image" Target="../media/image175.jpg"/><Relationship Id="rId196" Type="http://schemas.openxmlformats.org/officeDocument/2006/relationships/image" Target="../media/image196.jpg"/><Relationship Id="rId200" Type="http://schemas.openxmlformats.org/officeDocument/2006/relationships/image" Target="../media/image200.jpg"/><Relationship Id="rId16" Type="http://schemas.openxmlformats.org/officeDocument/2006/relationships/image" Target="../media/image16.jpg"/><Relationship Id="rId221" Type="http://schemas.openxmlformats.org/officeDocument/2006/relationships/image" Target="../media/image221.jpg"/><Relationship Id="rId242" Type="http://schemas.openxmlformats.org/officeDocument/2006/relationships/image" Target="../media/image242.jpg"/><Relationship Id="rId263" Type="http://schemas.openxmlformats.org/officeDocument/2006/relationships/image" Target="../media/image263.jpg"/><Relationship Id="rId37" Type="http://schemas.openxmlformats.org/officeDocument/2006/relationships/image" Target="../media/image37.jpg"/><Relationship Id="rId58" Type="http://schemas.openxmlformats.org/officeDocument/2006/relationships/image" Target="../media/image58.jpg"/><Relationship Id="rId79" Type="http://schemas.openxmlformats.org/officeDocument/2006/relationships/image" Target="../media/image79.jpg"/><Relationship Id="rId102" Type="http://schemas.openxmlformats.org/officeDocument/2006/relationships/image" Target="../media/image102.jpg"/><Relationship Id="rId123" Type="http://schemas.openxmlformats.org/officeDocument/2006/relationships/image" Target="../media/image123.jpg"/><Relationship Id="rId144" Type="http://schemas.openxmlformats.org/officeDocument/2006/relationships/image" Target="../media/image144.jpg"/><Relationship Id="rId90" Type="http://schemas.openxmlformats.org/officeDocument/2006/relationships/image" Target="../media/image90.jpg"/><Relationship Id="rId165" Type="http://schemas.openxmlformats.org/officeDocument/2006/relationships/image" Target="../media/image165.jpg"/><Relationship Id="rId186" Type="http://schemas.openxmlformats.org/officeDocument/2006/relationships/image" Target="../media/image186.jpg"/><Relationship Id="rId211" Type="http://schemas.openxmlformats.org/officeDocument/2006/relationships/image" Target="../media/image211.jpg"/><Relationship Id="rId232" Type="http://schemas.openxmlformats.org/officeDocument/2006/relationships/image" Target="../media/image232.jpg"/><Relationship Id="rId253" Type="http://schemas.openxmlformats.org/officeDocument/2006/relationships/image" Target="../media/image253.jpg"/><Relationship Id="rId27" Type="http://schemas.openxmlformats.org/officeDocument/2006/relationships/image" Target="../media/image27.jpg"/><Relationship Id="rId48" Type="http://schemas.openxmlformats.org/officeDocument/2006/relationships/image" Target="../media/image48.jpg"/><Relationship Id="rId69" Type="http://schemas.openxmlformats.org/officeDocument/2006/relationships/image" Target="../media/image69.jpg"/><Relationship Id="rId113" Type="http://schemas.openxmlformats.org/officeDocument/2006/relationships/image" Target="../media/image113.jpg"/><Relationship Id="rId134" Type="http://schemas.openxmlformats.org/officeDocument/2006/relationships/image" Target="../media/image134.jpg"/><Relationship Id="rId80" Type="http://schemas.openxmlformats.org/officeDocument/2006/relationships/image" Target="../media/image80.jpg"/><Relationship Id="rId155" Type="http://schemas.openxmlformats.org/officeDocument/2006/relationships/image" Target="../media/image155.jpg"/><Relationship Id="rId176" Type="http://schemas.openxmlformats.org/officeDocument/2006/relationships/image" Target="../media/image176.jpg"/><Relationship Id="rId197" Type="http://schemas.openxmlformats.org/officeDocument/2006/relationships/image" Target="../media/image197.jpg"/><Relationship Id="rId201" Type="http://schemas.openxmlformats.org/officeDocument/2006/relationships/image" Target="../media/image201.jpg"/><Relationship Id="rId222" Type="http://schemas.openxmlformats.org/officeDocument/2006/relationships/image" Target="../media/image222.jpg"/><Relationship Id="rId243" Type="http://schemas.openxmlformats.org/officeDocument/2006/relationships/image" Target="../media/image243.jpg"/><Relationship Id="rId264" Type="http://schemas.openxmlformats.org/officeDocument/2006/relationships/image" Target="../media/image264.jpg"/><Relationship Id="rId17" Type="http://schemas.openxmlformats.org/officeDocument/2006/relationships/image" Target="../media/image17.jpg"/><Relationship Id="rId38" Type="http://schemas.openxmlformats.org/officeDocument/2006/relationships/image" Target="../media/image38.jpg"/><Relationship Id="rId59" Type="http://schemas.openxmlformats.org/officeDocument/2006/relationships/image" Target="../media/image59.jpg"/><Relationship Id="rId103" Type="http://schemas.openxmlformats.org/officeDocument/2006/relationships/image" Target="../media/image103.jpg"/><Relationship Id="rId124" Type="http://schemas.openxmlformats.org/officeDocument/2006/relationships/image" Target="../media/image124.jpg"/><Relationship Id="rId70" Type="http://schemas.openxmlformats.org/officeDocument/2006/relationships/image" Target="../media/image70.jpg"/><Relationship Id="rId91" Type="http://schemas.openxmlformats.org/officeDocument/2006/relationships/image" Target="../media/image91.jpg"/><Relationship Id="rId145" Type="http://schemas.openxmlformats.org/officeDocument/2006/relationships/image" Target="../media/image145.jpg"/><Relationship Id="rId166" Type="http://schemas.openxmlformats.org/officeDocument/2006/relationships/image" Target="../media/image166.jpg"/><Relationship Id="rId187" Type="http://schemas.openxmlformats.org/officeDocument/2006/relationships/image" Target="../media/image187.jpg"/><Relationship Id="rId1" Type="http://schemas.openxmlformats.org/officeDocument/2006/relationships/image" Target="../media/image1.jpg"/><Relationship Id="rId212" Type="http://schemas.openxmlformats.org/officeDocument/2006/relationships/image" Target="../media/image212.jpg"/><Relationship Id="rId233" Type="http://schemas.openxmlformats.org/officeDocument/2006/relationships/image" Target="../media/image233.jpg"/><Relationship Id="rId254" Type="http://schemas.openxmlformats.org/officeDocument/2006/relationships/image" Target="../media/image254.jpg"/><Relationship Id="rId28" Type="http://schemas.openxmlformats.org/officeDocument/2006/relationships/image" Target="../media/image28.jpg"/><Relationship Id="rId49" Type="http://schemas.openxmlformats.org/officeDocument/2006/relationships/image" Target="../media/image49.jpg"/><Relationship Id="rId114" Type="http://schemas.openxmlformats.org/officeDocument/2006/relationships/image" Target="../media/image11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10</xdr:row>
      <xdr:rowOff>38100</xdr:rowOff>
    </xdr:from>
    <xdr:to>
      <xdr:col>0</xdr:col>
      <xdr:colOff>838200</xdr:colOff>
      <xdr:row>10</xdr:row>
      <xdr:rowOff>838200</xdr:rowOff>
    </xdr:to>
    <xdr:pic>
      <xdr:nvPicPr>
        <xdr:cNvPr id="4" name="1-462-31-7447-0-63" descr="1-462-31-7447-0-63">
          <a:extLst>
            <a:ext uri="{FF2B5EF4-FFF2-40B4-BE49-F238E27FC236}">
              <a16:creationId xmlns:a16="http://schemas.microsoft.com/office/drawing/2014/main" id="{1494381A-1D0C-4BDD-AA6D-7364E32AA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124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</xdr:row>
      <xdr:rowOff>38100</xdr:rowOff>
    </xdr:from>
    <xdr:to>
      <xdr:col>0</xdr:col>
      <xdr:colOff>838200</xdr:colOff>
      <xdr:row>11</xdr:row>
      <xdr:rowOff>838200</xdr:rowOff>
    </xdr:to>
    <xdr:pic>
      <xdr:nvPicPr>
        <xdr:cNvPr id="7" name="1-462-34-4833-0-15" descr="1-462-34-4833-0-15">
          <a:extLst>
            <a:ext uri="{FF2B5EF4-FFF2-40B4-BE49-F238E27FC236}">
              <a16:creationId xmlns:a16="http://schemas.microsoft.com/office/drawing/2014/main" id="{E9CA8948-8B97-4C74-A62C-1E380F86C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" y="6896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</xdr:row>
      <xdr:rowOff>38100</xdr:rowOff>
    </xdr:from>
    <xdr:to>
      <xdr:col>0</xdr:col>
      <xdr:colOff>838200</xdr:colOff>
      <xdr:row>12</xdr:row>
      <xdr:rowOff>838200</xdr:rowOff>
    </xdr:to>
    <xdr:pic>
      <xdr:nvPicPr>
        <xdr:cNvPr id="9" name="1-462-36-7774-0-15" descr="1-462-36-7774-0-15">
          <a:extLst>
            <a:ext uri="{FF2B5EF4-FFF2-40B4-BE49-F238E27FC236}">
              <a16:creationId xmlns:a16="http://schemas.microsoft.com/office/drawing/2014/main" id="{8EBC8983-2BF6-4967-ADA2-931EFF475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8782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</xdr:row>
      <xdr:rowOff>38100</xdr:rowOff>
    </xdr:from>
    <xdr:to>
      <xdr:col>0</xdr:col>
      <xdr:colOff>838200</xdr:colOff>
      <xdr:row>13</xdr:row>
      <xdr:rowOff>838200</xdr:rowOff>
    </xdr:to>
    <xdr:pic>
      <xdr:nvPicPr>
        <xdr:cNvPr id="10" name="1-462-36-7775-0-15" descr="1-462-36-7775-0-15">
          <a:extLst>
            <a:ext uri="{FF2B5EF4-FFF2-40B4-BE49-F238E27FC236}">
              <a16:creationId xmlns:a16="http://schemas.microsoft.com/office/drawing/2014/main" id="{02C84B3C-0FE4-49F7-ABB1-529F0E8BD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100" y="9725025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</xdr:row>
      <xdr:rowOff>38100</xdr:rowOff>
    </xdr:from>
    <xdr:to>
      <xdr:col>0</xdr:col>
      <xdr:colOff>838200</xdr:colOff>
      <xdr:row>14</xdr:row>
      <xdr:rowOff>838200</xdr:rowOff>
    </xdr:to>
    <xdr:pic>
      <xdr:nvPicPr>
        <xdr:cNvPr id="11" name="1-462-37-4833-0-15" descr="1-462-37-4833-0-15">
          <a:extLst>
            <a:ext uri="{FF2B5EF4-FFF2-40B4-BE49-F238E27FC236}">
              <a16:creationId xmlns:a16="http://schemas.microsoft.com/office/drawing/2014/main" id="{EA02784F-1EBB-440B-ACAA-8815B50A6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10668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</xdr:row>
      <xdr:rowOff>38100</xdr:rowOff>
    </xdr:from>
    <xdr:to>
      <xdr:col>0</xdr:col>
      <xdr:colOff>838200</xdr:colOff>
      <xdr:row>15</xdr:row>
      <xdr:rowOff>838200</xdr:rowOff>
    </xdr:to>
    <xdr:pic>
      <xdr:nvPicPr>
        <xdr:cNvPr id="12" name="1-462-38-5321-0-15" descr="1-462-38-5321-0-15">
          <a:extLst>
            <a:ext uri="{FF2B5EF4-FFF2-40B4-BE49-F238E27FC236}">
              <a16:creationId xmlns:a16="http://schemas.microsoft.com/office/drawing/2014/main" id="{2C3E2B43-2512-4B07-B741-A3BE12BCA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100" y="11610975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</xdr:row>
      <xdr:rowOff>38100</xdr:rowOff>
    </xdr:from>
    <xdr:to>
      <xdr:col>0</xdr:col>
      <xdr:colOff>838200</xdr:colOff>
      <xdr:row>16</xdr:row>
      <xdr:rowOff>838200</xdr:rowOff>
    </xdr:to>
    <xdr:pic>
      <xdr:nvPicPr>
        <xdr:cNvPr id="13" name="1-462-39-4833-1-15" descr="1-462-39-4833-1-15">
          <a:extLst>
            <a:ext uri="{FF2B5EF4-FFF2-40B4-BE49-F238E27FC236}">
              <a16:creationId xmlns:a16="http://schemas.microsoft.com/office/drawing/2014/main" id="{E4B1DFFD-1B27-4969-886E-24FC3CBC0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8100" y="12553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</xdr:row>
      <xdr:rowOff>38100</xdr:rowOff>
    </xdr:from>
    <xdr:to>
      <xdr:col>0</xdr:col>
      <xdr:colOff>838200</xdr:colOff>
      <xdr:row>17</xdr:row>
      <xdr:rowOff>838200</xdr:rowOff>
    </xdr:to>
    <xdr:pic>
      <xdr:nvPicPr>
        <xdr:cNvPr id="14" name="1-462-40-4833-1-15" descr="1-462-40-4833-1-15">
          <a:extLst>
            <a:ext uri="{FF2B5EF4-FFF2-40B4-BE49-F238E27FC236}">
              <a16:creationId xmlns:a16="http://schemas.microsoft.com/office/drawing/2014/main" id="{0D5F5E46-BEF8-4695-9FF2-A1BD065EF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8100" y="13496925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</xdr:row>
      <xdr:rowOff>38100</xdr:rowOff>
    </xdr:from>
    <xdr:to>
      <xdr:col>0</xdr:col>
      <xdr:colOff>838200</xdr:colOff>
      <xdr:row>18</xdr:row>
      <xdr:rowOff>838200</xdr:rowOff>
    </xdr:to>
    <xdr:pic>
      <xdr:nvPicPr>
        <xdr:cNvPr id="15" name="1-462-65-0006-1-00" descr="1-462-65-0006-1-00">
          <a:extLst>
            <a:ext uri="{FF2B5EF4-FFF2-40B4-BE49-F238E27FC236}">
              <a16:creationId xmlns:a16="http://schemas.microsoft.com/office/drawing/2014/main" id="{390DA1B0-D1DB-48AA-8ADB-179FDB05F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8100" y="14439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</xdr:row>
      <xdr:rowOff>38100</xdr:rowOff>
    </xdr:from>
    <xdr:to>
      <xdr:col>0</xdr:col>
      <xdr:colOff>838200</xdr:colOff>
      <xdr:row>19</xdr:row>
      <xdr:rowOff>838200</xdr:rowOff>
    </xdr:to>
    <xdr:pic>
      <xdr:nvPicPr>
        <xdr:cNvPr id="16" name="1-462-65-0008-0-00" descr="1-462-65-0008-0-00">
          <a:extLst>
            <a:ext uri="{FF2B5EF4-FFF2-40B4-BE49-F238E27FC236}">
              <a16:creationId xmlns:a16="http://schemas.microsoft.com/office/drawing/2014/main" id="{82672F92-3F66-476C-9C4E-AE8AADC18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" y="15382875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</xdr:row>
      <xdr:rowOff>38100</xdr:rowOff>
    </xdr:from>
    <xdr:to>
      <xdr:col>0</xdr:col>
      <xdr:colOff>838200</xdr:colOff>
      <xdr:row>20</xdr:row>
      <xdr:rowOff>838200</xdr:rowOff>
    </xdr:to>
    <xdr:pic>
      <xdr:nvPicPr>
        <xdr:cNvPr id="19" name="7-462-10-0003-0-15" descr="7-462-10-0003-0-15">
          <a:extLst>
            <a:ext uri="{FF2B5EF4-FFF2-40B4-BE49-F238E27FC236}">
              <a16:creationId xmlns:a16="http://schemas.microsoft.com/office/drawing/2014/main" id="{4F70969F-D45D-4729-8081-2878C4475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" y="19154775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</xdr:row>
      <xdr:rowOff>38100</xdr:rowOff>
    </xdr:from>
    <xdr:to>
      <xdr:col>0</xdr:col>
      <xdr:colOff>838200</xdr:colOff>
      <xdr:row>21</xdr:row>
      <xdr:rowOff>838200</xdr:rowOff>
    </xdr:to>
    <xdr:pic>
      <xdr:nvPicPr>
        <xdr:cNvPr id="20" name="7-462-10-0003-0-24" descr="7-462-10-0003-0-24">
          <a:extLst>
            <a:ext uri="{FF2B5EF4-FFF2-40B4-BE49-F238E27FC236}">
              <a16:creationId xmlns:a16="http://schemas.microsoft.com/office/drawing/2014/main" id="{8520BD1A-1580-4039-9C4A-D4D18E8AD8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8100" y="20097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</xdr:row>
      <xdr:rowOff>38100</xdr:rowOff>
    </xdr:from>
    <xdr:to>
      <xdr:col>0</xdr:col>
      <xdr:colOff>838200</xdr:colOff>
      <xdr:row>22</xdr:row>
      <xdr:rowOff>838200</xdr:rowOff>
    </xdr:to>
    <xdr:pic>
      <xdr:nvPicPr>
        <xdr:cNvPr id="21" name="8-462-03-0001-0-00" descr="8-462-03-0001-0-00">
          <a:extLst>
            <a:ext uri="{FF2B5EF4-FFF2-40B4-BE49-F238E27FC236}">
              <a16:creationId xmlns:a16="http://schemas.microsoft.com/office/drawing/2014/main" id="{BF1D2D0A-5E79-4CCD-9FA9-6803883E1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" y="21040725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9</xdr:row>
      <xdr:rowOff>95250</xdr:rowOff>
    </xdr:from>
    <xdr:to>
      <xdr:col>0</xdr:col>
      <xdr:colOff>778669</xdr:colOff>
      <xdr:row>9</xdr:row>
      <xdr:rowOff>749675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BAF1E456-E087-49B0-B724-B1B76625C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6200" y="2238375"/>
          <a:ext cx="702469" cy="6576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23</xdr:row>
      <xdr:rowOff>38100</xdr:rowOff>
    </xdr:from>
    <xdr:to>
      <xdr:col>0</xdr:col>
      <xdr:colOff>838200</xdr:colOff>
      <xdr:row>23</xdr:row>
      <xdr:rowOff>838200</xdr:rowOff>
    </xdr:to>
    <xdr:pic>
      <xdr:nvPicPr>
        <xdr:cNvPr id="24" name="1-196-16-0022-1-70" descr="1-196-16-0022-1-70">
          <a:extLst>
            <a:ext uri="{FF2B5EF4-FFF2-40B4-BE49-F238E27FC236}">
              <a16:creationId xmlns:a16="http://schemas.microsoft.com/office/drawing/2014/main" id="{0E8E75EC-BADB-4EBB-BB6E-59AAE0DCAA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</xdr:row>
      <xdr:rowOff>38100</xdr:rowOff>
    </xdr:from>
    <xdr:to>
      <xdr:col>0</xdr:col>
      <xdr:colOff>838200</xdr:colOff>
      <xdr:row>24</xdr:row>
      <xdr:rowOff>838200</xdr:rowOff>
    </xdr:to>
    <xdr:pic>
      <xdr:nvPicPr>
        <xdr:cNvPr id="25" name="1-196-21-0020-0-15" descr="1-196-21-0020-0-15">
          <a:extLst>
            <a:ext uri="{FF2B5EF4-FFF2-40B4-BE49-F238E27FC236}">
              <a16:creationId xmlns:a16="http://schemas.microsoft.com/office/drawing/2014/main" id="{FF02BF3B-FBF5-4D2A-AD6B-FE0FF7B21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</xdr:row>
      <xdr:rowOff>38100</xdr:rowOff>
    </xdr:from>
    <xdr:to>
      <xdr:col>0</xdr:col>
      <xdr:colOff>838200</xdr:colOff>
      <xdr:row>25</xdr:row>
      <xdr:rowOff>838200</xdr:rowOff>
    </xdr:to>
    <xdr:pic>
      <xdr:nvPicPr>
        <xdr:cNvPr id="26" name="1-196-21-0020-0-20" descr="1-196-21-0020-0-20">
          <a:extLst>
            <a:ext uri="{FF2B5EF4-FFF2-40B4-BE49-F238E27FC236}">
              <a16:creationId xmlns:a16="http://schemas.microsoft.com/office/drawing/2014/main" id="{DEB8757E-707B-46AB-9FF2-E1A2DB9BBE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</xdr:row>
      <xdr:rowOff>38100</xdr:rowOff>
    </xdr:from>
    <xdr:to>
      <xdr:col>0</xdr:col>
      <xdr:colOff>838200</xdr:colOff>
      <xdr:row>26</xdr:row>
      <xdr:rowOff>838200</xdr:rowOff>
    </xdr:to>
    <xdr:pic>
      <xdr:nvPicPr>
        <xdr:cNvPr id="28" name="1-196-21-0020-0-23" descr="1-196-21-0020-0-23">
          <a:extLst>
            <a:ext uri="{FF2B5EF4-FFF2-40B4-BE49-F238E27FC236}">
              <a16:creationId xmlns:a16="http://schemas.microsoft.com/office/drawing/2014/main" id="{EA66BE40-B169-4F99-A552-BEEDD6ACA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</xdr:row>
      <xdr:rowOff>38100</xdr:rowOff>
    </xdr:from>
    <xdr:to>
      <xdr:col>0</xdr:col>
      <xdr:colOff>838200</xdr:colOff>
      <xdr:row>27</xdr:row>
      <xdr:rowOff>838200</xdr:rowOff>
    </xdr:to>
    <xdr:pic>
      <xdr:nvPicPr>
        <xdr:cNvPr id="29" name="1-196-21-0142-0-15" descr="1-196-21-0142-0-15">
          <a:extLst>
            <a:ext uri="{FF2B5EF4-FFF2-40B4-BE49-F238E27FC236}">
              <a16:creationId xmlns:a16="http://schemas.microsoft.com/office/drawing/2014/main" id="{8D254D23-E2B3-4312-B6B4-796FFC414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28</xdr:row>
      <xdr:rowOff>38100</xdr:rowOff>
    </xdr:from>
    <xdr:to>
      <xdr:col>0</xdr:col>
      <xdr:colOff>838200</xdr:colOff>
      <xdr:row>28</xdr:row>
      <xdr:rowOff>838200</xdr:rowOff>
    </xdr:to>
    <xdr:pic>
      <xdr:nvPicPr>
        <xdr:cNvPr id="30" name="1-196-21-0142-0-20" descr="1-196-21-0142-0-20">
          <a:extLst>
            <a:ext uri="{FF2B5EF4-FFF2-40B4-BE49-F238E27FC236}">
              <a16:creationId xmlns:a16="http://schemas.microsoft.com/office/drawing/2014/main" id="{5A76BDAF-CAFC-41C9-8718-227DFD633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29</xdr:row>
      <xdr:rowOff>38100</xdr:rowOff>
    </xdr:from>
    <xdr:to>
      <xdr:col>0</xdr:col>
      <xdr:colOff>838200</xdr:colOff>
      <xdr:row>29</xdr:row>
      <xdr:rowOff>838200</xdr:rowOff>
    </xdr:to>
    <xdr:pic>
      <xdr:nvPicPr>
        <xdr:cNvPr id="31" name="1-196-21-0142-0-25" descr="1-196-21-0142-0-25">
          <a:extLst>
            <a:ext uri="{FF2B5EF4-FFF2-40B4-BE49-F238E27FC236}">
              <a16:creationId xmlns:a16="http://schemas.microsoft.com/office/drawing/2014/main" id="{4AB9AEA2-0AE3-44B6-AC04-85AF00EF5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30</xdr:row>
      <xdr:rowOff>38100</xdr:rowOff>
    </xdr:from>
    <xdr:to>
      <xdr:col>0</xdr:col>
      <xdr:colOff>838200</xdr:colOff>
      <xdr:row>30</xdr:row>
      <xdr:rowOff>838200</xdr:rowOff>
    </xdr:to>
    <xdr:pic>
      <xdr:nvPicPr>
        <xdr:cNvPr id="32" name="1-196-21-0142-0-65" descr="1-196-21-0142-0-65">
          <a:extLst>
            <a:ext uri="{FF2B5EF4-FFF2-40B4-BE49-F238E27FC236}">
              <a16:creationId xmlns:a16="http://schemas.microsoft.com/office/drawing/2014/main" id="{D32E1D27-889E-4F7B-A524-EF2567CAB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31</xdr:row>
      <xdr:rowOff>38100</xdr:rowOff>
    </xdr:from>
    <xdr:to>
      <xdr:col>0</xdr:col>
      <xdr:colOff>838200</xdr:colOff>
      <xdr:row>31</xdr:row>
      <xdr:rowOff>838200</xdr:rowOff>
    </xdr:to>
    <xdr:pic>
      <xdr:nvPicPr>
        <xdr:cNvPr id="33" name="1-196-21-1216-0-12" descr="1-196-21-1216-0-12">
          <a:extLst>
            <a:ext uri="{FF2B5EF4-FFF2-40B4-BE49-F238E27FC236}">
              <a16:creationId xmlns:a16="http://schemas.microsoft.com/office/drawing/2014/main" id="{8754CA6B-5AAB-4F32-89BF-D773AA4AA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32</xdr:row>
      <xdr:rowOff>38100</xdr:rowOff>
    </xdr:from>
    <xdr:to>
      <xdr:col>0</xdr:col>
      <xdr:colOff>838200</xdr:colOff>
      <xdr:row>32</xdr:row>
      <xdr:rowOff>838200</xdr:rowOff>
    </xdr:to>
    <xdr:pic>
      <xdr:nvPicPr>
        <xdr:cNvPr id="34" name="1-196-21-1216-0-20" descr="1-196-21-1216-0-20">
          <a:extLst>
            <a:ext uri="{FF2B5EF4-FFF2-40B4-BE49-F238E27FC236}">
              <a16:creationId xmlns:a16="http://schemas.microsoft.com/office/drawing/2014/main" id="{43374F95-778A-4F92-AFE3-F404F6604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33</xdr:row>
      <xdr:rowOff>38100</xdr:rowOff>
    </xdr:from>
    <xdr:to>
      <xdr:col>0</xdr:col>
      <xdr:colOff>838200</xdr:colOff>
      <xdr:row>33</xdr:row>
      <xdr:rowOff>838200</xdr:rowOff>
    </xdr:to>
    <xdr:pic>
      <xdr:nvPicPr>
        <xdr:cNvPr id="35" name="1-196-21-1216-1-24" descr="1-196-21-1216-1-24">
          <a:extLst>
            <a:ext uri="{FF2B5EF4-FFF2-40B4-BE49-F238E27FC236}">
              <a16:creationId xmlns:a16="http://schemas.microsoft.com/office/drawing/2014/main" id="{ACD31C2A-2C1E-4690-BB98-95323D506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34</xdr:row>
      <xdr:rowOff>38100</xdr:rowOff>
    </xdr:from>
    <xdr:to>
      <xdr:col>0</xdr:col>
      <xdr:colOff>838200</xdr:colOff>
      <xdr:row>34</xdr:row>
      <xdr:rowOff>838200</xdr:rowOff>
    </xdr:to>
    <xdr:pic>
      <xdr:nvPicPr>
        <xdr:cNvPr id="36" name="1-196-21-1309-0-24" descr="1-196-21-1309-0-24">
          <a:extLst>
            <a:ext uri="{FF2B5EF4-FFF2-40B4-BE49-F238E27FC236}">
              <a16:creationId xmlns:a16="http://schemas.microsoft.com/office/drawing/2014/main" id="{F9257B1E-8B75-4278-8925-DC3E05041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35</xdr:row>
      <xdr:rowOff>38100</xdr:rowOff>
    </xdr:from>
    <xdr:to>
      <xdr:col>0</xdr:col>
      <xdr:colOff>838200</xdr:colOff>
      <xdr:row>35</xdr:row>
      <xdr:rowOff>838200</xdr:rowOff>
    </xdr:to>
    <xdr:pic>
      <xdr:nvPicPr>
        <xdr:cNvPr id="37" name="1-196-21-1309-0-25" descr="1-196-21-1309-0-25">
          <a:extLst>
            <a:ext uri="{FF2B5EF4-FFF2-40B4-BE49-F238E27FC236}">
              <a16:creationId xmlns:a16="http://schemas.microsoft.com/office/drawing/2014/main" id="{A787A022-99A8-453B-9C1E-B329E6507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36</xdr:row>
      <xdr:rowOff>38100</xdr:rowOff>
    </xdr:from>
    <xdr:to>
      <xdr:col>0</xdr:col>
      <xdr:colOff>838200</xdr:colOff>
      <xdr:row>36</xdr:row>
      <xdr:rowOff>838200</xdr:rowOff>
    </xdr:to>
    <xdr:pic>
      <xdr:nvPicPr>
        <xdr:cNvPr id="38" name="1-196-21-1309-2-20" descr="1-196-21-1309-2-20">
          <a:extLst>
            <a:ext uri="{FF2B5EF4-FFF2-40B4-BE49-F238E27FC236}">
              <a16:creationId xmlns:a16="http://schemas.microsoft.com/office/drawing/2014/main" id="{DB117322-F906-45FD-AA2E-009EAFF38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37</xdr:row>
      <xdr:rowOff>38100</xdr:rowOff>
    </xdr:from>
    <xdr:to>
      <xdr:col>0</xdr:col>
      <xdr:colOff>838200</xdr:colOff>
      <xdr:row>37</xdr:row>
      <xdr:rowOff>838200</xdr:rowOff>
    </xdr:to>
    <xdr:pic>
      <xdr:nvPicPr>
        <xdr:cNvPr id="39" name="1-196-21-1310-0-15" descr="1-196-21-1310-0-15">
          <a:extLst>
            <a:ext uri="{FF2B5EF4-FFF2-40B4-BE49-F238E27FC236}">
              <a16:creationId xmlns:a16="http://schemas.microsoft.com/office/drawing/2014/main" id="{452A8D35-C252-4C5E-9791-C0FC3C14E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38</xdr:row>
      <xdr:rowOff>38100</xdr:rowOff>
    </xdr:from>
    <xdr:to>
      <xdr:col>0</xdr:col>
      <xdr:colOff>838200</xdr:colOff>
      <xdr:row>38</xdr:row>
      <xdr:rowOff>838200</xdr:rowOff>
    </xdr:to>
    <xdr:pic>
      <xdr:nvPicPr>
        <xdr:cNvPr id="40" name="1-196-21-1310-0-20" descr="1-196-21-1310-0-20">
          <a:extLst>
            <a:ext uri="{FF2B5EF4-FFF2-40B4-BE49-F238E27FC236}">
              <a16:creationId xmlns:a16="http://schemas.microsoft.com/office/drawing/2014/main" id="{B9BC47E8-FB30-425B-A985-C7546B390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39</xdr:row>
      <xdr:rowOff>38100</xdr:rowOff>
    </xdr:from>
    <xdr:to>
      <xdr:col>0</xdr:col>
      <xdr:colOff>838200</xdr:colOff>
      <xdr:row>39</xdr:row>
      <xdr:rowOff>838200</xdr:rowOff>
    </xdr:to>
    <xdr:pic>
      <xdr:nvPicPr>
        <xdr:cNvPr id="41" name="1-196-21-1311-0-12" descr="1-196-21-1311-0-12">
          <a:extLst>
            <a:ext uri="{FF2B5EF4-FFF2-40B4-BE49-F238E27FC236}">
              <a16:creationId xmlns:a16="http://schemas.microsoft.com/office/drawing/2014/main" id="{559A579C-F671-4104-A606-3F4AC04A1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40</xdr:row>
      <xdr:rowOff>38100</xdr:rowOff>
    </xdr:from>
    <xdr:to>
      <xdr:col>0</xdr:col>
      <xdr:colOff>838200</xdr:colOff>
      <xdr:row>40</xdr:row>
      <xdr:rowOff>838200</xdr:rowOff>
    </xdr:to>
    <xdr:pic>
      <xdr:nvPicPr>
        <xdr:cNvPr id="42" name="1-196-21-1311-0-15" descr="1-196-21-1311-0-15">
          <a:extLst>
            <a:ext uri="{FF2B5EF4-FFF2-40B4-BE49-F238E27FC236}">
              <a16:creationId xmlns:a16="http://schemas.microsoft.com/office/drawing/2014/main" id="{B5A03847-6008-4C14-9E98-28AC4CD38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41</xdr:row>
      <xdr:rowOff>38100</xdr:rowOff>
    </xdr:from>
    <xdr:to>
      <xdr:col>0</xdr:col>
      <xdr:colOff>838200</xdr:colOff>
      <xdr:row>41</xdr:row>
      <xdr:rowOff>838200</xdr:rowOff>
    </xdr:to>
    <xdr:pic>
      <xdr:nvPicPr>
        <xdr:cNvPr id="43" name="1-196-21-1311-0-20" descr="1-196-21-1311-0-20">
          <a:extLst>
            <a:ext uri="{FF2B5EF4-FFF2-40B4-BE49-F238E27FC236}">
              <a16:creationId xmlns:a16="http://schemas.microsoft.com/office/drawing/2014/main" id="{C5DCCA11-8F60-482C-A72C-CCC62BF78F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42</xdr:row>
      <xdr:rowOff>38100</xdr:rowOff>
    </xdr:from>
    <xdr:to>
      <xdr:col>0</xdr:col>
      <xdr:colOff>838200</xdr:colOff>
      <xdr:row>42</xdr:row>
      <xdr:rowOff>838200</xdr:rowOff>
    </xdr:to>
    <xdr:pic>
      <xdr:nvPicPr>
        <xdr:cNvPr id="44" name="1-196-21-1311-0-23" descr="1-196-21-1311-0-23">
          <a:extLst>
            <a:ext uri="{FF2B5EF4-FFF2-40B4-BE49-F238E27FC236}">
              <a16:creationId xmlns:a16="http://schemas.microsoft.com/office/drawing/2014/main" id="{24ED0B1C-F9BB-441A-A70D-9ED49ED50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8100" y="18021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43</xdr:row>
      <xdr:rowOff>38100</xdr:rowOff>
    </xdr:from>
    <xdr:to>
      <xdr:col>0</xdr:col>
      <xdr:colOff>838200</xdr:colOff>
      <xdr:row>43</xdr:row>
      <xdr:rowOff>838200</xdr:rowOff>
    </xdr:to>
    <xdr:pic>
      <xdr:nvPicPr>
        <xdr:cNvPr id="45" name="1-196-21-1311-0-33" descr="1-196-21-1311-0-33">
          <a:extLst>
            <a:ext uri="{FF2B5EF4-FFF2-40B4-BE49-F238E27FC236}">
              <a16:creationId xmlns:a16="http://schemas.microsoft.com/office/drawing/2014/main" id="{751E36CF-A9CE-469D-8350-3C942CA10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44</xdr:row>
      <xdr:rowOff>38100</xdr:rowOff>
    </xdr:from>
    <xdr:to>
      <xdr:col>0</xdr:col>
      <xdr:colOff>838200</xdr:colOff>
      <xdr:row>44</xdr:row>
      <xdr:rowOff>838200</xdr:rowOff>
    </xdr:to>
    <xdr:pic>
      <xdr:nvPicPr>
        <xdr:cNvPr id="46" name="1-196-21-1320-0-12" descr="1-196-21-1320-0-12">
          <a:extLst>
            <a:ext uri="{FF2B5EF4-FFF2-40B4-BE49-F238E27FC236}">
              <a16:creationId xmlns:a16="http://schemas.microsoft.com/office/drawing/2014/main" id="{5483CC4D-269A-48F8-A354-6FA4DA569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8100" y="19888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45</xdr:row>
      <xdr:rowOff>38100</xdr:rowOff>
    </xdr:from>
    <xdr:to>
      <xdr:col>0</xdr:col>
      <xdr:colOff>838200</xdr:colOff>
      <xdr:row>45</xdr:row>
      <xdr:rowOff>838200</xdr:rowOff>
    </xdr:to>
    <xdr:pic>
      <xdr:nvPicPr>
        <xdr:cNvPr id="47" name="1-196-21-1320-0-15" descr="1-196-21-1320-0-15">
          <a:extLst>
            <a:ext uri="{FF2B5EF4-FFF2-40B4-BE49-F238E27FC236}">
              <a16:creationId xmlns:a16="http://schemas.microsoft.com/office/drawing/2014/main" id="{FB5486D4-79CD-4337-80FE-34FE4DD45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38100" y="20821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46</xdr:row>
      <xdr:rowOff>38100</xdr:rowOff>
    </xdr:from>
    <xdr:to>
      <xdr:col>0</xdr:col>
      <xdr:colOff>838200</xdr:colOff>
      <xdr:row>46</xdr:row>
      <xdr:rowOff>838200</xdr:rowOff>
    </xdr:to>
    <xdr:pic>
      <xdr:nvPicPr>
        <xdr:cNvPr id="48" name="1-196-21-1320-0-20" descr="1-196-21-1320-0-20">
          <a:extLst>
            <a:ext uri="{FF2B5EF4-FFF2-40B4-BE49-F238E27FC236}">
              <a16:creationId xmlns:a16="http://schemas.microsoft.com/office/drawing/2014/main" id="{7817B72E-F7C8-4E12-B1BF-D89443109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38100" y="21755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47</xdr:row>
      <xdr:rowOff>38100</xdr:rowOff>
    </xdr:from>
    <xdr:to>
      <xdr:col>0</xdr:col>
      <xdr:colOff>838200</xdr:colOff>
      <xdr:row>47</xdr:row>
      <xdr:rowOff>838200</xdr:rowOff>
    </xdr:to>
    <xdr:pic>
      <xdr:nvPicPr>
        <xdr:cNvPr id="49" name="1-196-21-1320-0-23" descr="1-196-21-1320-0-23">
          <a:extLst>
            <a:ext uri="{FF2B5EF4-FFF2-40B4-BE49-F238E27FC236}">
              <a16:creationId xmlns:a16="http://schemas.microsoft.com/office/drawing/2014/main" id="{B31ACEAF-4C3C-4EEB-B9CE-ABC3D6366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38100" y="22688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48</xdr:row>
      <xdr:rowOff>38100</xdr:rowOff>
    </xdr:from>
    <xdr:to>
      <xdr:col>0</xdr:col>
      <xdr:colOff>838200</xdr:colOff>
      <xdr:row>48</xdr:row>
      <xdr:rowOff>838200</xdr:rowOff>
    </xdr:to>
    <xdr:pic>
      <xdr:nvPicPr>
        <xdr:cNvPr id="50" name="1-196-21-1428-0-20" descr="1-196-21-1428-0-20">
          <a:extLst>
            <a:ext uri="{FF2B5EF4-FFF2-40B4-BE49-F238E27FC236}">
              <a16:creationId xmlns:a16="http://schemas.microsoft.com/office/drawing/2014/main" id="{56F3A1B1-838A-4EB0-A625-9D19B5118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8100" y="23622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49</xdr:row>
      <xdr:rowOff>38100</xdr:rowOff>
    </xdr:from>
    <xdr:to>
      <xdr:col>0</xdr:col>
      <xdr:colOff>838200</xdr:colOff>
      <xdr:row>49</xdr:row>
      <xdr:rowOff>838200</xdr:rowOff>
    </xdr:to>
    <xdr:pic>
      <xdr:nvPicPr>
        <xdr:cNvPr id="51" name="1-196-21-1428-0-23" descr="1-196-21-1428-0-23">
          <a:extLst>
            <a:ext uri="{FF2B5EF4-FFF2-40B4-BE49-F238E27FC236}">
              <a16:creationId xmlns:a16="http://schemas.microsoft.com/office/drawing/2014/main" id="{D66A9DEB-4F76-457C-A613-1BA352DCE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38100" y="24555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50</xdr:row>
      <xdr:rowOff>38100</xdr:rowOff>
    </xdr:from>
    <xdr:to>
      <xdr:col>0</xdr:col>
      <xdr:colOff>838200</xdr:colOff>
      <xdr:row>50</xdr:row>
      <xdr:rowOff>838200</xdr:rowOff>
    </xdr:to>
    <xdr:pic>
      <xdr:nvPicPr>
        <xdr:cNvPr id="52" name="1-196-21-1850-0-24" descr="1-196-21-1850-0-24">
          <a:extLst>
            <a:ext uri="{FF2B5EF4-FFF2-40B4-BE49-F238E27FC236}">
              <a16:creationId xmlns:a16="http://schemas.microsoft.com/office/drawing/2014/main" id="{C2929BC8-4641-4F8F-BC97-DF37192A5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38100" y="25488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51</xdr:row>
      <xdr:rowOff>38100</xdr:rowOff>
    </xdr:from>
    <xdr:to>
      <xdr:col>0</xdr:col>
      <xdr:colOff>838200</xdr:colOff>
      <xdr:row>51</xdr:row>
      <xdr:rowOff>838200</xdr:rowOff>
    </xdr:to>
    <xdr:pic>
      <xdr:nvPicPr>
        <xdr:cNvPr id="53" name="1-196-21-1853-0-20" descr="1-196-21-1853-0-20">
          <a:extLst>
            <a:ext uri="{FF2B5EF4-FFF2-40B4-BE49-F238E27FC236}">
              <a16:creationId xmlns:a16="http://schemas.microsoft.com/office/drawing/2014/main" id="{0D5683C9-AEC5-4C06-AC77-26F9C1E74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38100" y="26422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52</xdr:row>
      <xdr:rowOff>38100</xdr:rowOff>
    </xdr:from>
    <xdr:to>
      <xdr:col>0</xdr:col>
      <xdr:colOff>838200</xdr:colOff>
      <xdr:row>52</xdr:row>
      <xdr:rowOff>838200</xdr:rowOff>
    </xdr:to>
    <xdr:pic>
      <xdr:nvPicPr>
        <xdr:cNvPr id="54" name="1-196-21-1853-0-25" descr="1-196-21-1853-0-25">
          <a:extLst>
            <a:ext uri="{FF2B5EF4-FFF2-40B4-BE49-F238E27FC236}">
              <a16:creationId xmlns:a16="http://schemas.microsoft.com/office/drawing/2014/main" id="{49228DFF-BEE8-4BA1-B75A-FA10EEC18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38100" y="27355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53</xdr:row>
      <xdr:rowOff>38100</xdr:rowOff>
    </xdr:from>
    <xdr:to>
      <xdr:col>0</xdr:col>
      <xdr:colOff>838200</xdr:colOff>
      <xdr:row>53</xdr:row>
      <xdr:rowOff>838200</xdr:rowOff>
    </xdr:to>
    <xdr:pic>
      <xdr:nvPicPr>
        <xdr:cNvPr id="55" name="1-196-21-1853-1-20" descr="1-196-21-1853-1-20">
          <a:extLst>
            <a:ext uri="{FF2B5EF4-FFF2-40B4-BE49-F238E27FC236}">
              <a16:creationId xmlns:a16="http://schemas.microsoft.com/office/drawing/2014/main" id="{43FBCFB4-E5AA-4C47-9488-FE8EAB0E6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38100" y="28289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54</xdr:row>
      <xdr:rowOff>38100</xdr:rowOff>
    </xdr:from>
    <xdr:to>
      <xdr:col>0</xdr:col>
      <xdr:colOff>838200</xdr:colOff>
      <xdr:row>54</xdr:row>
      <xdr:rowOff>838200</xdr:rowOff>
    </xdr:to>
    <xdr:pic>
      <xdr:nvPicPr>
        <xdr:cNvPr id="56" name="1-196-21-1853-1-25" descr="1-196-21-1853-1-25">
          <a:extLst>
            <a:ext uri="{FF2B5EF4-FFF2-40B4-BE49-F238E27FC236}">
              <a16:creationId xmlns:a16="http://schemas.microsoft.com/office/drawing/2014/main" id="{A7D0363B-8FA4-4857-B3AA-2668D3547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38100" y="29222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55</xdr:row>
      <xdr:rowOff>38100</xdr:rowOff>
    </xdr:from>
    <xdr:to>
      <xdr:col>0</xdr:col>
      <xdr:colOff>838200</xdr:colOff>
      <xdr:row>55</xdr:row>
      <xdr:rowOff>838200</xdr:rowOff>
    </xdr:to>
    <xdr:pic>
      <xdr:nvPicPr>
        <xdr:cNvPr id="58" name="1-275-01-0641-0-15" descr="1-275-01-0641-0-15">
          <a:extLst>
            <a:ext uri="{FF2B5EF4-FFF2-40B4-BE49-F238E27FC236}">
              <a16:creationId xmlns:a16="http://schemas.microsoft.com/office/drawing/2014/main" id="{BA06FA69-BF3A-4C71-A52F-689C2186B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56</xdr:row>
      <xdr:rowOff>38100</xdr:rowOff>
    </xdr:from>
    <xdr:to>
      <xdr:col>0</xdr:col>
      <xdr:colOff>838200</xdr:colOff>
      <xdr:row>56</xdr:row>
      <xdr:rowOff>838200</xdr:rowOff>
    </xdr:to>
    <xdr:pic>
      <xdr:nvPicPr>
        <xdr:cNvPr id="59" name="1-275-01-2100-0-15" descr="1-275-01-2100-0-15">
          <a:extLst>
            <a:ext uri="{FF2B5EF4-FFF2-40B4-BE49-F238E27FC236}">
              <a16:creationId xmlns:a16="http://schemas.microsoft.com/office/drawing/2014/main" id="{59C2F7EE-5113-4CE9-84BB-5C9E8EE58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57</xdr:row>
      <xdr:rowOff>38100</xdr:rowOff>
    </xdr:from>
    <xdr:to>
      <xdr:col>0</xdr:col>
      <xdr:colOff>838200</xdr:colOff>
      <xdr:row>57</xdr:row>
      <xdr:rowOff>838200</xdr:rowOff>
    </xdr:to>
    <xdr:pic>
      <xdr:nvPicPr>
        <xdr:cNvPr id="60" name="1-275-01-2100-0-96" descr="1-275-01-2100-0-96">
          <a:extLst>
            <a:ext uri="{FF2B5EF4-FFF2-40B4-BE49-F238E27FC236}">
              <a16:creationId xmlns:a16="http://schemas.microsoft.com/office/drawing/2014/main" id="{A497B6DE-3BC1-4E4E-AFC0-E4C52F1CD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58</xdr:row>
      <xdr:rowOff>38100</xdr:rowOff>
    </xdr:from>
    <xdr:to>
      <xdr:col>0</xdr:col>
      <xdr:colOff>838200</xdr:colOff>
      <xdr:row>58</xdr:row>
      <xdr:rowOff>838200</xdr:rowOff>
    </xdr:to>
    <xdr:pic>
      <xdr:nvPicPr>
        <xdr:cNvPr id="61" name="1-275-01-3100-0-15" descr="1-275-01-3100-0-15">
          <a:extLst>
            <a:ext uri="{FF2B5EF4-FFF2-40B4-BE49-F238E27FC236}">
              <a16:creationId xmlns:a16="http://schemas.microsoft.com/office/drawing/2014/main" id="{4B83E038-1634-4B16-B734-CB67BA041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59</xdr:row>
      <xdr:rowOff>38100</xdr:rowOff>
    </xdr:from>
    <xdr:to>
      <xdr:col>0</xdr:col>
      <xdr:colOff>838200</xdr:colOff>
      <xdr:row>59</xdr:row>
      <xdr:rowOff>838200</xdr:rowOff>
    </xdr:to>
    <xdr:pic>
      <xdr:nvPicPr>
        <xdr:cNvPr id="62" name="1-275-02-8100-1-15" descr="1-275-02-8100-1-15">
          <a:extLst>
            <a:ext uri="{FF2B5EF4-FFF2-40B4-BE49-F238E27FC236}">
              <a16:creationId xmlns:a16="http://schemas.microsoft.com/office/drawing/2014/main" id="{163B3621-0273-4FC7-A9FC-F15EEB6F2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60</xdr:row>
      <xdr:rowOff>38100</xdr:rowOff>
    </xdr:from>
    <xdr:to>
      <xdr:col>0</xdr:col>
      <xdr:colOff>838200</xdr:colOff>
      <xdr:row>60</xdr:row>
      <xdr:rowOff>838200</xdr:rowOff>
    </xdr:to>
    <xdr:pic>
      <xdr:nvPicPr>
        <xdr:cNvPr id="63" name="1-275-06-2100-0-91" descr="1-275-06-2100-0-91">
          <a:extLst>
            <a:ext uri="{FF2B5EF4-FFF2-40B4-BE49-F238E27FC236}">
              <a16:creationId xmlns:a16="http://schemas.microsoft.com/office/drawing/2014/main" id="{00976249-8918-4956-AECA-E4B7658ED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61</xdr:row>
      <xdr:rowOff>38100</xdr:rowOff>
    </xdr:from>
    <xdr:to>
      <xdr:col>0</xdr:col>
      <xdr:colOff>838200</xdr:colOff>
      <xdr:row>61</xdr:row>
      <xdr:rowOff>838200</xdr:rowOff>
    </xdr:to>
    <xdr:pic>
      <xdr:nvPicPr>
        <xdr:cNvPr id="64" name="1-275-09-3100-0-90" descr="1-275-09-3100-0-90">
          <a:extLst>
            <a:ext uri="{FF2B5EF4-FFF2-40B4-BE49-F238E27FC236}">
              <a16:creationId xmlns:a16="http://schemas.microsoft.com/office/drawing/2014/main" id="{E3C31519-93CF-4FC7-8CD3-6252283BF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62</xdr:row>
      <xdr:rowOff>38100</xdr:rowOff>
    </xdr:from>
    <xdr:to>
      <xdr:col>0</xdr:col>
      <xdr:colOff>838200</xdr:colOff>
      <xdr:row>62</xdr:row>
      <xdr:rowOff>838200</xdr:rowOff>
    </xdr:to>
    <xdr:pic>
      <xdr:nvPicPr>
        <xdr:cNvPr id="65" name="1-275-09-3100-0-91" descr="1-275-09-3100-0-91">
          <a:extLst>
            <a:ext uri="{FF2B5EF4-FFF2-40B4-BE49-F238E27FC236}">
              <a16:creationId xmlns:a16="http://schemas.microsoft.com/office/drawing/2014/main" id="{FB859FC5-3181-4540-B5D9-2F5E15470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63</xdr:row>
      <xdr:rowOff>38100</xdr:rowOff>
    </xdr:from>
    <xdr:to>
      <xdr:col>0</xdr:col>
      <xdr:colOff>838200</xdr:colOff>
      <xdr:row>63</xdr:row>
      <xdr:rowOff>838200</xdr:rowOff>
    </xdr:to>
    <xdr:pic>
      <xdr:nvPicPr>
        <xdr:cNvPr id="66" name="1-275-14-0641-0-15" descr="1-275-14-0641-0-15">
          <a:extLst>
            <a:ext uri="{FF2B5EF4-FFF2-40B4-BE49-F238E27FC236}">
              <a16:creationId xmlns:a16="http://schemas.microsoft.com/office/drawing/2014/main" id="{1E52A8D4-8243-4D0B-B24B-1F5F1FB17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64</xdr:row>
      <xdr:rowOff>38100</xdr:rowOff>
    </xdr:from>
    <xdr:to>
      <xdr:col>0</xdr:col>
      <xdr:colOff>838200</xdr:colOff>
      <xdr:row>64</xdr:row>
      <xdr:rowOff>838200</xdr:rowOff>
    </xdr:to>
    <xdr:pic>
      <xdr:nvPicPr>
        <xdr:cNvPr id="85" name="1-252-01-9668-0-15" descr="1-252-01-9668-0-15">
          <a:extLst>
            <a:ext uri="{FF2B5EF4-FFF2-40B4-BE49-F238E27FC236}">
              <a16:creationId xmlns:a16="http://schemas.microsoft.com/office/drawing/2014/main" id="{FB652C38-BC67-4CC9-9412-EBE4C5A3A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65</xdr:row>
      <xdr:rowOff>38100</xdr:rowOff>
    </xdr:from>
    <xdr:to>
      <xdr:col>0</xdr:col>
      <xdr:colOff>838200</xdr:colOff>
      <xdr:row>65</xdr:row>
      <xdr:rowOff>838200</xdr:rowOff>
    </xdr:to>
    <xdr:pic>
      <xdr:nvPicPr>
        <xdr:cNvPr id="86" name="1-252-55-8754-0-10" descr="1-252-55-8754-0-10">
          <a:extLst>
            <a:ext uri="{FF2B5EF4-FFF2-40B4-BE49-F238E27FC236}">
              <a16:creationId xmlns:a16="http://schemas.microsoft.com/office/drawing/2014/main" id="{07D2A183-97DC-4350-99A2-F98611C6E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66</xdr:row>
      <xdr:rowOff>38100</xdr:rowOff>
    </xdr:from>
    <xdr:to>
      <xdr:col>0</xdr:col>
      <xdr:colOff>838200</xdr:colOff>
      <xdr:row>66</xdr:row>
      <xdr:rowOff>838200</xdr:rowOff>
    </xdr:to>
    <xdr:pic>
      <xdr:nvPicPr>
        <xdr:cNvPr id="87" name="1-252-58-9896-0-15" descr="1-252-58-9896-0-15">
          <a:extLst>
            <a:ext uri="{FF2B5EF4-FFF2-40B4-BE49-F238E27FC236}">
              <a16:creationId xmlns:a16="http://schemas.microsoft.com/office/drawing/2014/main" id="{AC449DE1-0BC1-4A56-8319-CE6042820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67</xdr:row>
      <xdr:rowOff>38100</xdr:rowOff>
    </xdr:from>
    <xdr:to>
      <xdr:col>0</xdr:col>
      <xdr:colOff>838200</xdr:colOff>
      <xdr:row>67</xdr:row>
      <xdr:rowOff>838200</xdr:rowOff>
    </xdr:to>
    <xdr:pic>
      <xdr:nvPicPr>
        <xdr:cNvPr id="88" name="1-252-76-9371-0-12" descr="1-252-76-9371-0-12">
          <a:extLst>
            <a:ext uri="{FF2B5EF4-FFF2-40B4-BE49-F238E27FC236}">
              <a16:creationId xmlns:a16="http://schemas.microsoft.com/office/drawing/2014/main" id="{F387DD02-2A66-44A3-8032-2CBFB05AE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68</xdr:row>
      <xdr:rowOff>38100</xdr:rowOff>
    </xdr:from>
    <xdr:to>
      <xdr:col>0</xdr:col>
      <xdr:colOff>838200</xdr:colOff>
      <xdr:row>68</xdr:row>
      <xdr:rowOff>838200</xdr:rowOff>
    </xdr:to>
    <xdr:pic>
      <xdr:nvPicPr>
        <xdr:cNvPr id="89" name="1-252-76-9371-0-51" descr="1-252-76-9371-0-51">
          <a:extLst>
            <a:ext uri="{FF2B5EF4-FFF2-40B4-BE49-F238E27FC236}">
              <a16:creationId xmlns:a16="http://schemas.microsoft.com/office/drawing/2014/main" id="{4495AD1D-8508-4D2C-AE6D-CA27535E5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69</xdr:row>
      <xdr:rowOff>38100</xdr:rowOff>
    </xdr:from>
    <xdr:to>
      <xdr:col>0</xdr:col>
      <xdr:colOff>838200</xdr:colOff>
      <xdr:row>69</xdr:row>
      <xdr:rowOff>838200</xdr:rowOff>
    </xdr:to>
    <xdr:pic>
      <xdr:nvPicPr>
        <xdr:cNvPr id="90" name="1-252-76-9372-0-51" descr="1-252-76-9372-0-51">
          <a:extLst>
            <a:ext uri="{FF2B5EF4-FFF2-40B4-BE49-F238E27FC236}">
              <a16:creationId xmlns:a16="http://schemas.microsoft.com/office/drawing/2014/main" id="{6D998CB5-219E-4582-A666-7B7AF50F5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70</xdr:row>
      <xdr:rowOff>38100</xdr:rowOff>
    </xdr:from>
    <xdr:to>
      <xdr:col>0</xdr:col>
      <xdr:colOff>838200</xdr:colOff>
      <xdr:row>70</xdr:row>
      <xdr:rowOff>838200</xdr:rowOff>
    </xdr:to>
    <xdr:pic>
      <xdr:nvPicPr>
        <xdr:cNvPr id="91" name="1-252-76-9373-0-15" descr="1-252-76-9373-0-15">
          <a:extLst>
            <a:ext uri="{FF2B5EF4-FFF2-40B4-BE49-F238E27FC236}">
              <a16:creationId xmlns:a16="http://schemas.microsoft.com/office/drawing/2014/main" id="{BDE36157-0C62-4DC6-9C4F-6422BEA89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71</xdr:row>
      <xdr:rowOff>38100</xdr:rowOff>
    </xdr:from>
    <xdr:to>
      <xdr:col>0</xdr:col>
      <xdr:colOff>838200</xdr:colOff>
      <xdr:row>71</xdr:row>
      <xdr:rowOff>838200</xdr:rowOff>
    </xdr:to>
    <xdr:pic>
      <xdr:nvPicPr>
        <xdr:cNvPr id="92" name="1-252-76-9373-0-51" descr="1-252-76-9373-0-51">
          <a:extLst>
            <a:ext uri="{FF2B5EF4-FFF2-40B4-BE49-F238E27FC236}">
              <a16:creationId xmlns:a16="http://schemas.microsoft.com/office/drawing/2014/main" id="{F87AE8B9-2FE3-41DC-BEB4-2EF4A961F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72</xdr:row>
      <xdr:rowOff>38100</xdr:rowOff>
    </xdr:from>
    <xdr:to>
      <xdr:col>0</xdr:col>
      <xdr:colOff>838200</xdr:colOff>
      <xdr:row>72</xdr:row>
      <xdr:rowOff>838200</xdr:rowOff>
    </xdr:to>
    <xdr:pic>
      <xdr:nvPicPr>
        <xdr:cNvPr id="93" name="1-252-77-9550-0-15" descr="1-252-77-9550-0-15">
          <a:extLst>
            <a:ext uri="{FF2B5EF4-FFF2-40B4-BE49-F238E27FC236}">
              <a16:creationId xmlns:a16="http://schemas.microsoft.com/office/drawing/2014/main" id="{F3D28F54-48C4-4D3E-B80B-DB7246FF5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73</xdr:row>
      <xdr:rowOff>38100</xdr:rowOff>
    </xdr:from>
    <xdr:to>
      <xdr:col>0</xdr:col>
      <xdr:colOff>838200</xdr:colOff>
      <xdr:row>73</xdr:row>
      <xdr:rowOff>838200</xdr:rowOff>
    </xdr:to>
    <xdr:pic>
      <xdr:nvPicPr>
        <xdr:cNvPr id="94" name="1-252-77-9553-0-15" descr="1-252-77-9553-0-15">
          <a:extLst>
            <a:ext uri="{FF2B5EF4-FFF2-40B4-BE49-F238E27FC236}">
              <a16:creationId xmlns:a16="http://schemas.microsoft.com/office/drawing/2014/main" id="{A61E571C-3F96-487D-9F3D-A0F9BAB3B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74</xdr:row>
      <xdr:rowOff>38100</xdr:rowOff>
    </xdr:from>
    <xdr:to>
      <xdr:col>0</xdr:col>
      <xdr:colOff>838200</xdr:colOff>
      <xdr:row>74</xdr:row>
      <xdr:rowOff>838200</xdr:rowOff>
    </xdr:to>
    <xdr:pic>
      <xdr:nvPicPr>
        <xdr:cNvPr id="95" name="1-252-77-9554-0-15" descr="1-252-77-9554-0-15">
          <a:extLst>
            <a:ext uri="{FF2B5EF4-FFF2-40B4-BE49-F238E27FC236}">
              <a16:creationId xmlns:a16="http://schemas.microsoft.com/office/drawing/2014/main" id="{54825367-F89A-4A1C-9545-6B6C10A76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75</xdr:row>
      <xdr:rowOff>38100</xdr:rowOff>
    </xdr:from>
    <xdr:to>
      <xdr:col>0</xdr:col>
      <xdr:colOff>838200</xdr:colOff>
      <xdr:row>75</xdr:row>
      <xdr:rowOff>838200</xdr:rowOff>
    </xdr:to>
    <xdr:pic>
      <xdr:nvPicPr>
        <xdr:cNvPr id="96" name="1-252-81-9338-0-15" descr="1-252-81-9338-0-15">
          <a:extLst>
            <a:ext uri="{FF2B5EF4-FFF2-40B4-BE49-F238E27FC236}">
              <a16:creationId xmlns:a16="http://schemas.microsoft.com/office/drawing/2014/main" id="{F0537247-9BC9-4279-9B5B-9A461ADAE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76</xdr:row>
      <xdr:rowOff>38100</xdr:rowOff>
    </xdr:from>
    <xdr:to>
      <xdr:col>0</xdr:col>
      <xdr:colOff>838200</xdr:colOff>
      <xdr:row>76</xdr:row>
      <xdr:rowOff>838200</xdr:rowOff>
    </xdr:to>
    <xdr:pic>
      <xdr:nvPicPr>
        <xdr:cNvPr id="97" name="1-252-81-9902-0-15" descr="1-252-81-9902-0-15">
          <a:extLst>
            <a:ext uri="{FF2B5EF4-FFF2-40B4-BE49-F238E27FC236}">
              <a16:creationId xmlns:a16="http://schemas.microsoft.com/office/drawing/2014/main" id="{7FDD772B-31FF-4B9F-9C28-22C94A3DC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77</xdr:row>
      <xdr:rowOff>38100</xdr:rowOff>
    </xdr:from>
    <xdr:to>
      <xdr:col>0</xdr:col>
      <xdr:colOff>838200</xdr:colOff>
      <xdr:row>77</xdr:row>
      <xdr:rowOff>838200</xdr:rowOff>
    </xdr:to>
    <xdr:pic>
      <xdr:nvPicPr>
        <xdr:cNvPr id="98" name="1-252-83-9863-0-15" descr="1-252-83-9863-0-15">
          <a:extLst>
            <a:ext uri="{FF2B5EF4-FFF2-40B4-BE49-F238E27FC236}">
              <a16:creationId xmlns:a16="http://schemas.microsoft.com/office/drawing/2014/main" id="{2CE39001-D969-4412-9ACE-DBD4B8B7D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78</xdr:row>
      <xdr:rowOff>38100</xdr:rowOff>
    </xdr:from>
    <xdr:to>
      <xdr:col>0</xdr:col>
      <xdr:colOff>838200</xdr:colOff>
      <xdr:row>78</xdr:row>
      <xdr:rowOff>838200</xdr:rowOff>
    </xdr:to>
    <xdr:pic>
      <xdr:nvPicPr>
        <xdr:cNvPr id="99" name="1-252-83-9865-0-15" descr="1-252-83-9865-0-15">
          <a:extLst>
            <a:ext uri="{FF2B5EF4-FFF2-40B4-BE49-F238E27FC236}">
              <a16:creationId xmlns:a16="http://schemas.microsoft.com/office/drawing/2014/main" id="{DDB8262F-AC61-4FDB-A9FA-932C94DFA2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79</xdr:row>
      <xdr:rowOff>38100</xdr:rowOff>
    </xdr:from>
    <xdr:to>
      <xdr:col>0</xdr:col>
      <xdr:colOff>838200</xdr:colOff>
      <xdr:row>79</xdr:row>
      <xdr:rowOff>838200</xdr:rowOff>
    </xdr:to>
    <xdr:pic>
      <xdr:nvPicPr>
        <xdr:cNvPr id="100" name="1-252-84-9475-0-15" descr="1-252-84-9475-0-15">
          <a:extLst>
            <a:ext uri="{FF2B5EF4-FFF2-40B4-BE49-F238E27FC236}">
              <a16:creationId xmlns:a16="http://schemas.microsoft.com/office/drawing/2014/main" id="{A3BE89C1-CB21-40F6-A31A-1707B3390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80</xdr:row>
      <xdr:rowOff>38100</xdr:rowOff>
    </xdr:from>
    <xdr:to>
      <xdr:col>0</xdr:col>
      <xdr:colOff>838200</xdr:colOff>
      <xdr:row>80</xdr:row>
      <xdr:rowOff>838200</xdr:rowOff>
    </xdr:to>
    <xdr:pic>
      <xdr:nvPicPr>
        <xdr:cNvPr id="102" name="7-430-24-0086-0-39" descr="7-430-24-0086-0-39">
          <a:extLst>
            <a:ext uri="{FF2B5EF4-FFF2-40B4-BE49-F238E27FC236}">
              <a16:creationId xmlns:a16="http://schemas.microsoft.com/office/drawing/2014/main" id="{4816BD2B-2674-4769-8FBF-FC02571A0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81</xdr:row>
      <xdr:rowOff>38100</xdr:rowOff>
    </xdr:from>
    <xdr:to>
      <xdr:col>0</xdr:col>
      <xdr:colOff>838200</xdr:colOff>
      <xdr:row>81</xdr:row>
      <xdr:rowOff>838200</xdr:rowOff>
    </xdr:to>
    <xdr:pic>
      <xdr:nvPicPr>
        <xdr:cNvPr id="103" name="7-430-24-2758-0-15" descr="7-430-24-2758-0-15">
          <a:extLst>
            <a:ext uri="{FF2B5EF4-FFF2-40B4-BE49-F238E27FC236}">
              <a16:creationId xmlns:a16="http://schemas.microsoft.com/office/drawing/2014/main" id="{5618B380-B5EF-4052-8E28-CBF44D385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82</xdr:row>
      <xdr:rowOff>38100</xdr:rowOff>
    </xdr:from>
    <xdr:to>
      <xdr:col>0</xdr:col>
      <xdr:colOff>838200</xdr:colOff>
      <xdr:row>82</xdr:row>
      <xdr:rowOff>838200</xdr:rowOff>
    </xdr:to>
    <xdr:pic>
      <xdr:nvPicPr>
        <xdr:cNvPr id="104" name="7-430-24-4311-0-39" descr="7-430-24-4311-0-39">
          <a:extLst>
            <a:ext uri="{FF2B5EF4-FFF2-40B4-BE49-F238E27FC236}">
              <a16:creationId xmlns:a16="http://schemas.microsoft.com/office/drawing/2014/main" id="{2B863C65-7496-4E44-B011-2751D73B4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83</xdr:row>
      <xdr:rowOff>38100</xdr:rowOff>
    </xdr:from>
    <xdr:to>
      <xdr:col>0</xdr:col>
      <xdr:colOff>838200</xdr:colOff>
      <xdr:row>83</xdr:row>
      <xdr:rowOff>838200</xdr:rowOff>
    </xdr:to>
    <xdr:pic>
      <xdr:nvPicPr>
        <xdr:cNvPr id="105" name="7-430-24-7581-0-15" descr="7-430-24-7581-0-15">
          <a:extLst>
            <a:ext uri="{FF2B5EF4-FFF2-40B4-BE49-F238E27FC236}">
              <a16:creationId xmlns:a16="http://schemas.microsoft.com/office/drawing/2014/main" id="{7DD7018F-D621-404E-BAE3-A85460049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84</xdr:row>
      <xdr:rowOff>38100</xdr:rowOff>
    </xdr:from>
    <xdr:to>
      <xdr:col>0</xdr:col>
      <xdr:colOff>838200</xdr:colOff>
      <xdr:row>84</xdr:row>
      <xdr:rowOff>838200</xdr:rowOff>
    </xdr:to>
    <xdr:pic>
      <xdr:nvPicPr>
        <xdr:cNvPr id="106" name="7-430-25-1693-0-15" descr="7-430-25-1693-0-15">
          <a:extLst>
            <a:ext uri="{FF2B5EF4-FFF2-40B4-BE49-F238E27FC236}">
              <a16:creationId xmlns:a16="http://schemas.microsoft.com/office/drawing/2014/main" id="{06DCF1F5-B660-43CC-BABC-BA84DBCDD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85</xdr:row>
      <xdr:rowOff>38100</xdr:rowOff>
    </xdr:from>
    <xdr:to>
      <xdr:col>0</xdr:col>
      <xdr:colOff>838200</xdr:colOff>
      <xdr:row>85</xdr:row>
      <xdr:rowOff>838200</xdr:rowOff>
    </xdr:to>
    <xdr:pic>
      <xdr:nvPicPr>
        <xdr:cNvPr id="107" name="7-430-25-2019-0-39" descr="7-430-25-2019-0-39">
          <a:extLst>
            <a:ext uri="{FF2B5EF4-FFF2-40B4-BE49-F238E27FC236}">
              <a16:creationId xmlns:a16="http://schemas.microsoft.com/office/drawing/2014/main" id="{E48C2827-2E6D-433A-A539-07DBC1918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86</xdr:row>
      <xdr:rowOff>38100</xdr:rowOff>
    </xdr:from>
    <xdr:to>
      <xdr:col>0</xdr:col>
      <xdr:colOff>838200</xdr:colOff>
      <xdr:row>86</xdr:row>
      <xdr:rowOff>838200</xdr:rowOff>
    </xdr:to>
    <xdr:pic>
      <xdr:nvPicPr>
        <xdr:cNvPr id="108" name="7-430-25-7582-0-15" descr="7-430-25-7582-0-15">
          <a:extLst>
            <a:ext uri="{FF2B5EF4-FFF2-40B4-BE49-F238E27FC236}">
              <a16:creationId xmlns:a16="http://schemas.microsoft.com/office/drawing/2014/main" id="{CAE6E695-ADD1-41E0-8C74-D43F9231CB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87</xdr:row>
      <xdr:rowOff>38100</xdr:rowOff>
    </xdr:from>
    <xdr:to>
      <xdr:col>0</xdr:col>
      <xdr:colOff>838200</xdr:colOff>
      <xdr:row>87</xdr:row>
      <xdr:rowOff>838200</xdr:rowOff>
    </xdr:to>
    <xdr:pic>
      <xdr:nvPicPr>
        <xdr:cNvPr id="109" name="7-430-26-2500-0-15" descr="7-430-26-2500-0-15">
          <a:extLst>
            <a:ext uri="{FF2B5EF4-FFF2-40B4-BE49-F238E27FC236}">
              <a16:creationId xmlns:a16="http://schemas.microsoft.com/office/drawing/2014/main" id="{706FCBBC-55D4-48B9-940E-68944751E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88</xdr:row>
      <xdr:rowOff>38100</xdr:rowOff>
    </xdr:from>
    <xdr:to>
      <xdr:col>0</xdr:col>
      <xdr:colOff>838200</xdr:colOff>
      <xdr:row>88</xdr:row>
      <xdr:rowOff>838200</xdr:rowOff>
    </xdr:to>
    <xdr:pic>
      <xdr:nvPicPr>
        <xdr:cNvPr id="110" name="7-430-26-2501-0-15" descr="7-430-26-2501-0-15">
          <a:extLst>
            <a:ext uri="{FF2B5EF4-FFF2-40B4-BE49-F238E27FC236}">
              <a16:creationId xmlns:a16="http://schemas.microsoft.com/office/drawing/2014/main" id="{A63D0258-5024-4C29-9C4B-B481B9D46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89</xdr:row>
      <xdr:rowOff>38100</xdr:rowOff>
    </xdr:from>
    <xdr:to>
      <xdr:col>0</xdr:col>
      <xdr:colOff>838200</xdr:colOff>
      <xdr:row>89</xdr:row>
      <xdr:rowOff>838200</xdr:rowOff>
    </xdr:to>
    <xdr:pic>
      <xdr:nvPicPr>
        <xdr:cNvPr id="111" name="7-430-27-0131-0-90" descr="7-430-27-0131-0-90">
          <a:extLst>
            <a:ext uri="{FF2B5EF4-FFF2-40B4-BE49-F238E27FC236}">
              <a16:creationId xmlns:a16="http://schemas.microsoft.com/office/drawing/2014/main" id="{11F21CDA-EF7D-4044-A3E0-A15DF54FB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90</xdr:row>
      <xdr:rowOff>38100</xdr:rowOff>
    </xdr:from>
    <xdr:to>
      <xdr:col>0</xdr:col>
      <xdr:colOff>838200</xdr:colOff>
      <xdr:row>90</xdr:row>
      <xdr:rowOff>838200</xdr:rowOff>
    </xdr:to>
    <xdr:pic>
      <xdr:nvPicPr>
        <xdr:cNvPr id="112" name="7-430-27-0132-0-90" descr="7-430-27-0132-0-90">
          <a:extLst>
            <a:ext uri="{FF2B5EF4-FFF2-40B4-BE49-F238E27FC236}">
              <a16:creationId xmlns:a16="http://schemas.microsoft.com/office/drawing/2014/main" id="{75A9E8C6-69DC-4323-85D0-0E69C1C26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91</xdr:row>
      <xdr:rowOff>38100</xdr:rowOff>
    </xdr:from>
    <xdr:to>
      <xdr:col>0</xdr:col>
      <xdr:colOff>838200</xdr:colOff>
      <xdr:row>91</xdr:row>
      <xdr:rowOff>838200</xdr:rowOff>
    </xdr:to>
    <xdr:pic>
      <xdr:nvPicPr>
        <xdr:cNvPr id="113" name="7-430-27-0132-0-91" descr="7-430-27-0132-0-91">
          <a:extLst>
            <a:ext uri="{FF2B5EF4-FFF2-40B4-BE49-F238E27FC236}">
              <a16:creationId xmlns:a16="http://schemas.microsoft.com/office/drawing/2014/main" id="{4010F269-B321-495E-9AB5-927B37E94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92</xdr:row>
      <xdr:rowOff>38100</xdr:rowOff>
    </xdr:from>
    <xdr:to>
      <xdr:col>0</xdr:col>
      <xdr:colOff>838200</xdr:colOff>
      <xdr:row>92</xdr:row>
      <xdr:rowOff>838200</xdr:rowOff>
    </xdr:to>
    <xdr:pic>
      <xdr:nvPicPr>
        <xdr:cNvPr id="114" name="7-430-27-0133-0-90" descr="7-430-27-0133-0-90">
          <a:extLst>
            <a:ext uri="{FF2B5EF4-FFF2-40B4-BE49-F238E27FC236}">
              <a16:creationId xmlns:a16="http://schemas.microsoft.com/office/drawing/2014/main" id="{3AC5DD03-78B9-4BF0-8279-480B580F5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93</xdr:row>
      <xdr:rowOff>38100</xdr:rowOff>
    </xdr:from>
    <xdr:to>
      <xdr:col>0</xdr:col>
      <xdr:colOff>838200</xdr:colOff>
      <xdr:row>93</xdr:row>
      <xdr:rowOff>838200</xdr:rowOff>
    </xdr:to>
    <xdr:pic>
      <xdr:nvPicPr>
        <xdr:cNvPr id="115" name="7-430-27-0399-0-91" descr="7-430-27-0399-0-91">
          <a:extLst>
            <a:ext uri="{FF2B5EF4-FFF2-40B4-BE49-F238E27FC236}">
              <a16:creationId xmlns:a16="http://schemas.microsoft.com/office/drawing/2014/main" id="{AF05C4DB-8D8C-413E-A7AE-6CA469AAD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94</xdr:row>
      <xdr:rowOff>38100</xdr:rowOff>
    </xdr:from>
    <xdr:to>
      <xdr:col>0</xdr:col>
      <xdr:colOff>838200</xdr:colOff>
      <xdr:row>94</xdr:row>
      <xdr:rowOff>838200</xdr:rowOff>
    </xdr:to>
    <xdr:pic>
      <xdr:nvPicPr>
        <xdr:cNvPr id="116" name="7-430-28-0119-0-90" descr="7-430-28-0119-0-90">
          <a:extLst>
            <a:ext uri="{FF2B5EF4-FFF2-40B4-BE49-F238E27FC236}">
              <a16:creationId xmlns:a16="http://schemas.microsoft.com/office/drawing/2014/main" id="{525E6718-2628-4EFD-9CB1-5EBFD63C3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95</xdr:row>
      <xdr:rowOff>38100</xdr:rowOff>
    </xdr:from>
    <xdr:to>
      <xdr:col>0</xdr:col>
      <xdr:colOff>838200</xdr:colOff>
      <xdr:row>95</xdr:row>
      <xdr:rowOff>838200</xdr:rowOff>
    </xdr:to>
    <xdr:pic>
      <xdr:nvPicPr>
        <xdr:cNvPr id="117" name="7-430-28-0119-0-91" descr="7-430-28-0119-0-91">
          <a:extLst>
            <a:ext uri="{FF2B5EF4-FFF2-40B4-BE49-F238E27FC236}">
              <a16:creationId xmlns:a16="http://schemas.microsoft.com/office/drawing/2014/main" id="{F5B63F82-2FA4-4A9D-86DE-4427663C5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96</xdr:row>
      <xdr:rowOff>38100</xdr:rowOff>
    </xdr:from>
    <xdr:to>
      <xdr:col>0</xdr:col>
      <xdr:colOff>838200</xdr:colOff>
      <xdr:row>96</xdr:row>
      <xdr:rowOff>838200</xdr:rowOff>
    </xdr:to>
    <xdr:pic>
      <xdr:nvPicPr>
        <xdr:cNvPr id="118" name="7-430-28-0120-0-90" descr="7-430-28-0120-0-90">
          <a:extLst>
            <a:ext uri="{FF2B5EF4-FFF2-40B4-BE49-F238E27FC236}">
              <a16:creationId xmlns:a16="http://schemas.microsoft.com/office/drawing/2014/main" id="{B09E46B0-DA11-471D-B434-6E7383427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97</xdr:row>
      <xdr:rowOff>38100</xdr:rowOff>
    </xdr:from>
    <xdr:to>
      <xdr:col>0</xdr:col>
      <xdr:colOff>838200</xdr:colOff>
      <xdr:row>97</xdr:row>
      <xdr:rowOff>838200</xdr:rowOff>
    </xdr:to>
    <xdr:pic>
      <xdr:nvPicPr>
        <xdr:cNvPr id="119" name="7-430-28-0120-0-91" descr="7-430-28-0120-0-91">
          <a:extLst>
            <a:ext uri="{FF2B5EF4-FFF2-40B4-BE49-F238E27FC236}">
              <a16:creationId xmlns:a16="http://schemas.microsoft.com/office/drawing/2014/main" id="{0C3097E7-322A-4915-B9AC-AFE6A9902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98</xdr:row>
      <xdr:rowOff>38100</xdr:rowOff>
    </xdr:from>
    <xdr:to>
      <xdr:col>0</xdr:col>
      <xdr:colOff>838200</xdr:colOff>
      <xdr:row>98</xdr:row>
      <xdr:rowOff>838200</xdr:rowOff>
    </xdr:to>
    <xdr:pic>
      <xdr:nvPicPr>
        <xdr:cNvPr id="120" name="7-430-28-0122-0-90" descr="7-430-28-0122-0-90">
          <a:extLst>
            <a:ext uri="{FF2B5EF4-FFF2-40B4-BE49-F238E27FC236}">
              <a16:creationId xmlns:a16="http://schemas.microsoft.com/office/drawing/2014/main" id="{ED9E357D-3A1B-41C8-8364-04B0B2C79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99</xdr:row>
      <xdr:rowOff>38100</xdr:rowOff>
    </xdr:from>
    <xdr:to>
      <xdr:col>0</xdr:col>
      <xdr:colOff>838200</xdr:colOff>
      <xdr:row>99</xdr:row>
      <xdr:rowOff>838200</xdr:rowOff>
    </xdr:to>
    <xdr:pic>
      <xdr:nvPicPr>
        <xdr:cNvPr id="121" name="7-430-28-0122-0-91" descr="7-430-28-0122-0-91">
          <a:extLst>
            <a:ext uri="{FF2B5EF4-FFF2-40B4-BE49-F238E27FC236}">
              <a16:creationId xmlns:a16="http://schemas.microsoft.com/office/drawing/2014/main" id="{D2B817D7-0F0A-4A0F-A1C3-4FABDD83C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38100" y="18021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100</xdr:row>
      <xdr:rowOff>38100</xdr:rowOff>
    </xdr:from>
    <xdr:to>
      <xdr:col>0</xdr:col>
      <xdr:colOff>838200</xdr:colOff>
      <xdr:row>100</xdr:row>
      <xdr:rowOff>838200</xdr:rowOff>
    </xdr:to>
    <xdr:pic>
      <xdr:nvPicPr>
        <xdr:cNvPr id="122" name="7-430-28-0417-0-91" descr="7-430-28-0417-0-91">
          <a:extLst>
            <a:ext uri="{FF2B5EF4-FFF2-40B4-BE49-F238E27FC236}">
              <a16:creationId xmlns:a16="http://schemas.microsoft.com/office/drawing/2014/main" id="{9BF5AE58-9126-4EEB-90FA-2AD6B0039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101</xdr:row>
      <xdr:rowOff>38100</xdr:rowOff>
    </xdr:from>
    <xdr:to>
      <xdr:col>0</xdr:col>
      <xdr:colOff>838200</xdr:colOff>
      <xdr:row>101</xdr:row>
      <xdr:rowOff>838200</xdr:rowOff>
    </xdr:to>
    <xdr:pic>
      <xdr:nvPicPr>
        <xdr:cNvPr id="124" name="1-017-12-0037-0-10" descr="1-017-12-0037-0-10">
          <a:extLst>
            <a:ext uri="{FF2B5EF4-FFF2-40B4-BE49-F238E27FC236}">
              <a16:creationId xmlns:a16="http://schemas.microsoft.com/office/drawing/2014/main" id="{4559CBBB-E945-4D42-B7AB-14E2CC3067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102</xdr:row>
      <xdr:rowOff>38100</xdr:rowOff>
    </xdr:from>
    <xdr:to>
      <xdr:col>0</xdr:col>
      <xdr:colOff>838200</xdr:colOff>
      <xdr:row>102</xdr:row>
      <xdr:rowOff>838200</xdr:rowOff>
    </xdr:to>
    <xdr:pic>
      <xdr:nvPicPr>
        <xdr:cNvPr id="125" name="1-017-12-0037-0-15" descr="1-017-12-0037-0-15">
          <a:extLst>
            <a:ext uri="{FF2B5EF4-FFF2-40B4-BE49-F238E27FC236}">
              <a16:creationId xmlns:a16="http://schemas.microsoft.com/office/drawing/2014/main" id="{AD528F63-2C16-4580-857F-959936AAB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38100" y="1219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103</xdr:row>
      <xdr:rowOff>38100</xdr:rowOff>
    </xdr:from>
    <xdr:to>
      <xdr:col>0</xdr:col>
      <xdr:colOff>838200</xdr:colOff>
      <xdr:row>103</xdr:row>
      <xdr:rowOff>838200</xdr:rowOff>
    </xdr:to>
    <xdr:pic>
      <xdr:nvPicPr>
        <xdr:cNvPr id="126" name="1-017-12-0076-0-22" descr="1-017-12-0076-0-22">
          <a:extLst>
            <a:ext uri="{FF2B5EF4-FFF2-40B4-BE49-F238E27FC236}">
              <a16:creationId xmlns:a16="http://schemas.microsoft.com/office/drawing/2014/main" id="{4B505B00-DB35-451C-A11D-897D15615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38100" y="2152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104</xdr:row>
      <xdr:rowOff>38100</xdr:rowOff>
    </xdr:from>
    <xdr:to>
      <xdr:col>0</xdr:col>
      <xdr:colOff>838200</xdr:colOff>
      <xdr:row>104</xdr:row>
      <xdr:rowOff>838200</xdr:rowOff>
    </xdr:to>
    <xdr:pic>
      <xdr:nvPicPr>
        <xdr:cNvPr id="127" name="1-017-12-0076-0-76" descr="1-017-12-0076-0-76">
          <a:extLst>
            <a:ext uri="{FF2B5EF4-FFF2-40B4-BE49-F238E27FC236}">
              <a16:creationId xmlns:a16="http://schemas.microsoft.com/office/drawing/2014/main" id="{D8718240-3C83-40D4-AD43-1FAC6A185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38100" y="3086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105</xdr:row>
      <xdr:rowOff>38100</xdr:rowOff>
    </xdr:from>
    <xdr:to>
      <xdr:col>0</xdr:col>
      <xdr:colOff>838200</xdr:colOff>
      <xdr:row>105</xdr:row>
      <xdr:rowOff>838200</xdr:rowOff>
    </xdr:to>
    <xdr:pic>
      <xdr:nvPicPr>
        <xdr:cNvPr id="128" name="1-017-12-0090-0-73" descr="1-017-12-0090-0-73">
          <a:extLst>
            <a:ext uri="{FF2B5EF4-FFF2-40B4-BE49-F238E27FC236}">
              <a16:creationId xmlns:a16="http://schemas.microsoft.com/office/drawing/2014/main" id="{1A731EE8-F7A4-4937-BF67-ABDAEF931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38100" y="4019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106</xdr:row>
      <xdr:rowOff>38100</xdr:rowOff>
    </xdr:from>
    <xdr:to>
      <xdr:col>0</xdr:col>
      <xdr:colOff>838200</xdr:colOff>
      <xdr:row>106</xdr:row>
      <xdr:rowOff>838200</xdr:rowOff>
    </xdr:to>
    <xdr:pic>
      <xdr:nvPicPr>
        <xdr:cNvPr id="129" name="1-026-08-0195-0-92" descr="1-026-08-0195-0-92">
          <a:extLst>
            <a:ext uri="{FF2B5EF4-FFF2-40B4-BE49-F238E27FC236}">
              <a16:creationId xmlns:a16="http://schemas.microsoft.com/office/drawing/2014/main" id="{CABF0832-B8FA-4320-84E6-05F23BCA2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38100" y="4953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107</xdr:row>
      <xdr:rowOff>38100</xdr:rowOff>
    </xdr:from>
    <xdr:to>
      <xdr:col>0</xdr:col>
      <xdr:colOff>838200</xdr:colOff>
      <xdr:row>107</xdr:row>
      <xdr:rowOff>838200</xdr:rowOff>
    </xdr:to>
    <xdr:pic>
      <xdr:nvPicPr>
        <xdr:cNvPr id="130" name="1-026-08-0199-0-92" descr="1-026-08-0199-0-92">
          <a:extLst>
            <a:ext uri="{FF2B5EF4-FFF2-40B4-BE49-F238E27FC236}">
              <a16:creationId xmlns:a16="http://schemas.microsoft.com/office/drawing/2014/main" id="{F4BF6867-E506-486A-A897-1B1DE6495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108</xdr:row>
      <xdr:rowOff>38100</xdr:rowOff>
    </xdr:from>
    <xdr:to>
      <xdr:col>0</xdr:col>
      <xdr:colOff>838200</xdr:colOff>
      <xdr:row>108</xdr:row>
      <xdr:rowOff>838200</xdr:rowOff>
    </xdr:to>
    <xdr:pic>
      <xdr:nvPicPr>
        <xdr:cNvPr id="131" name="1-026-08-0201-0-92" descr="1-026-08-0201-0-92">
          <a:extLst>
            <a:ext uri="{FF2B5EF4-FFF2-40B4-BE49-F238E27FC236}">
              <a16:creationId xmlns:a16="http://schemas.microsoft.com/office/drawing/2014/main" id="{8E671228-0D49-4F5F-A9AF-D6CCA78EC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109</xdr:row>
      <xdr:rowOff>38100</xdr:rowOff>
    </xdr:from>
    <xdr:to>
      <xdr:col>0</xdr:col>
      <xdr:colOff>838200</xdr:colOff>
      <xdr:row>109</xdr:row>
      <xdr:rowOff>838200</xdr:rowOff>
    </xdr:to>
    <xdr:pic>
      <xdr:nvPicPr>
        <xdr:cNvPr id="132" name="1-026-08-0202-0-92" descr="1-026-08-0202-0-92">
          <a:extLst>
            <a:ext uri="{FF2B5EF4-FFF2-40B4-BE49-F238E27FC236}">
              <a16:creationId xmlns:a16="http://schemas.microsoft.com/office/drawing/2014/main" id="{08630124-F491-44DE-8C0D-E89AEFBB1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38100" y="7753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110</xdr:row>
      <xdr:rowOff>38100</xdr:rowOff>
    </xdr:from>
    <xdr:to>
      <xdr:col>0</xdr:col>
      <xdr:colOff>838200</xdr:colOff>
      <xdr:row>110</xdr:row>
      <xdr:rowOff>838200</xdr:rowOff>
    </xdr:to>
    <xdr:pic>
      <xdr:nvPicPr>
        <xdr:cNvPr id="133" name="1-026-08-0204-0-92" descr="1-026-08-0204-0-92">
          <a:extLst>
            <a:ext uri="{FF2B5EF4-FFF2-40B4-BE49-F238E27FC236}">
              <a16:creationId xmlns:a16="http://schemas.microsoft.com/office/drawing/2014/main" id="{A80AA2B0-9298-41CF-9391-6C94341B3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111</xdr:row>
      <xdr:rowOff>38100</xdr:rowOff>
    </xdr:from>
    <xdr:to>
      <xdr:col>0</xdr:col>
      <xdr:colOff>838200</xdr:colOff>
      <xdr:row>111</xdr:row>
      <xdr:rowOff>838200</xdr:rowOff>
    </xdr:to>
    <xdr:pic>
      <xdr:nvPicPr>
        <xdr:cNvPr id="134" name="1-026-08-5163-0-24" descr="1-026-08-5163-0-24">
          <a:extLst>
            <a:ext uri="{FF2B5EF4-FFF2-40B4-BE49-F238E27FC236}">
              <a16:creationId xmlns:a16="http://schemas.microsoft.com/office/drawing/2014/main" id="{71C62A96-7A92-48F6-A4C3-54837D67F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112</xdr:row>
      <xdr:rowOff>38100</xdr:rowOff>
    </xdr:from>
    <xdr:to>
      <xdr:col>0</xdr:col>
      <xdr:colOff>838200</xdr:colOff>
      <xdr:row>112</xdr:row>
      <xdr:rowOff>838200</xdr:rowOff>
    </xdr:to>
    <xdr:pic>
      <xdr:nvPicPr>
        <xdr:cNvPr id="135" name="1-026-08-9815-0-22" descr="1-026-08-9815-0-22">
          <a:extLst>
            <a:ext uri="{FF2B5EF4-FFF2-40B4-BE49-F238E27FC236}">
              <a16:creationId xmlns:a16="http://schemas.microsoft.com/office/drawing/2014/main" id="{E491BC16-508A-4F02-92A8-8D1E2A639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113</xdr:row>
      <xdr:rowOff>38100</xdr:rowOff>
    </xdr:from>
    <xdr:to>
      <xdr:col>0</xdr:col>
      <xdr:colOff>838200</xdr:colOff>
      <xdr:row>113</xdr:row>
      <xdr:rowOff>838200</xdr:rowOff>
    </xdr:to>
    <xdr:pic>
      <xdr:nvPicPr>
        <xdr:cNvPr id="136" name="1-026-12-3495-0-15" descr="1-026-12-3495-0-15">
          <a:extLst>
            <a:ext uri="{FF2B5EF4-FFF2-40B4-BE49-F238E27FC236}">
              <a16:creationId xmlns:a16="http://schemas.microsoft.com/office/drawing/2014/main" id="{2BB7192B-7419-4FE6-936F-65DEB6C41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114</xdr:row>
      <xdr:rowOff>38100</xdr:rowOff>
    </xdr:from>
    <xdr:to>
      <xdr:col>0</xdr:col>
      <xdr:colOff>838200</xdr:colOff>
      <xdr:row>114</xdr:row>
      <xdr:rowOff>838200</xdr:rowOff>
    </xdr:to>
    <xdr:pic>
      <xdr:nvPicPr>
        <xdr:cNvPr id="137" name="1-026-12-3497-0-15" descr="1-026-12-3497-0-15">
          <a:extLst>
            <a:ext uri="{FF2B5EF4-FFF2-40B4-BE49-F238E27FC236}">
              <a16:creationId xmlns:a16="http://schemas.microsoft.com/office/drawing/2014/main" id="{3CDEF845-AACF-4782-9072-DADAA0E51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115</xdr:row>
      <xdr:rowOff>38100</xdr:rowOff>
    </xdr:from>
    <xdr:to>
      <xdr:col>0</xdr:col>
      <xdr:colOff>838200</xdr:colOff>
      <xdr:row>115</xdr:row>
      <xdr:rowOff>838200</xdr:rowOff>
    </xdr:to>
    <xdr:pic>
      <xdr:nvPicPr>
        <xdr:cNvPr id="138" name="1-026-15-0420-0-22" descr="1-026-15-0420-0-22">
          <a:extLst>
            <a:ext uri="{FF2B5EF4-FFF2-40B4-BE49-F238E27FC236}">
              <a16:creationId xmlns:a16="http://schemas.microsoft.com/office/drawing/2014/main" id="{7F14F969-865E-4F7D-BC07-BF8F1F636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116</xdr:row>
      <xdr:rowOff>38100</xdr:rowOff>
    </xdr:from>
    <xdr:to>
      <xdr:col>0</xdr:col>
      <xdr:colOff>838200</xdr:colOff>
      <xdr:row>116</xdr:row>
      <xdr:rowOff>838200</xdr:rowOff>
    </xdr:to>
    <xdr:pic>
      <xdr:nvPicPr>
        <xdr:cNvPr id="139" name="1-026-15-2669-0-24" descr="1-026-15-2669-0-24">
          <a:extLst>
            <a:ext uri="{FF2B5EF4-FFF2-40B4-BE49-F238E27FC236}">
              <a16:creationId xmlns:a16="http://schemas.microsoft.com/office/drawing/2014/main" id="{96560A6B-856C-434F-939E-8A850F530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117</xdr:row>
      <xdr:rowOff>38100</xdr:rowOff>
    </xdr:from>
    <xdr:to>
      <xdr:col>0</xdr:col>
      <xdr:colOff>838200</xdr:colOff>
      <xdr:row>117</xdr:row>
      <xdr:rowOff>838200</xdr:rowOff>
    </xdr:to>
    <xdr:pic>
      <xdr:nvPicPr>
        <xdr:cNvPr id="140" name="1-026-15-2693-0-24" descr="1-026-15-2693-0-24">
          <a:extLst>
            <a:ext uri="{FF2B5EF4-FFF2-40B4-BE49-F238E27FC236}">
              <a16:creationId xmlns:a16="http://schemas.microsoft.com/office/drawing/2014/main" id="{7F1A5C38-FEA8-4074-A005-DE3382EBE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118</xdr:row>
      <xdr:rowOff>38100</xdr:rowOff>
    </xdr:from>
    <xdr:to>
      <xdr:col>0</xdr:col>
      <xdr:colOff>838200</xdr:colOff>
      <xdr:row>118</xdr:row>
      <xdr:rowOff>838200</xdr:rowOff>
    </xdr:to>
    <xdr:pic>
      <xdr:nvPicPr>
        <xdr:cNvPr id="141" name="1-026-15-6057-0-22" descr="1-026-15-6057-0-22">
          <a:extLst>
            <a:ext uri="{FF2B5EF4-FFF2-40B4-BE49-F238E27FC236}">
              <a16:creationId xmlns:a16="http://schemas.microsoft.com/office/drawing/2014/main" id="{2B1E5370-9EE5-4A1A-BDD4-BEE970F35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119</xdr:row>
      <xdr:rowOff>38100</xdr:rowOff>
    </xdr:from>
    <xdr:to>
      <xdr:col>0</xdr:col>
      <xdr:colOff>838200</xdr:colOff>
      <xdr:row>119</xdr:row>
      <xdr:rowOff>838200</xdr:rowOff>
    </xdr:to>
    <xdr:pic>
      <xdr:nvPicPr>
        <xdr:cNvPr id="142" name="1-026-22-1669-0-15" descr="1-026-22-1669-0-15">
          <a:extLst>
            <a:ext uri="{FF2B5EF4-FFF2-40B4-BE49-F238E27FC236}">
              <a16:creationId xmlns:a16="http://schemas.microsoft.com/office/drawing/2014/main" id="{9DECEF06-BB2B-4C5E-A029-6AE490D69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120</xdr:row>
      <xdr:rowOff>38100</xdr:rowOff>
    </xdr:from>
    <xdr:to>
      <xdr:col>0</xdr:col>
      <xdr:colOff>838200</xdr:colOff>
      <xdr:row>120</xdr:row>
      <xdr:rowOff>838200</xdr:rowOff>
    </xdr:to>
    <xdr:pic>
      <xdr:nvPicPr>
        <xdr:cNvPr id="143" name="1-026-22-2264-0-65" descr="1-026-22-2264-0-65">
          <a:extLst>
            <a:ext uri="{FF2B5EF4-FFF2-40B4-BE49-F238E27FC236}">
              <a16:creationId xmlns:a16="http://schemas.microsoft.com/office/drawing/2014/main" id="{DA1E7B76-6012-4856-886B-A3B88F91F2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38100" y="18021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121</xdr:row>
      <xdr:rowOff>38100</xdr:rowOff>
    </xdr:from>
    <xdr:to>
      <xdr:col>0</xdr:col>
      <xdr:colOff>838200</xdr:colOff>
      <xdr:row>121</xdr:row>
      <xdr:rowOff>838200</xdr:rowOff>
    </xdr:to>
    <xdr:pic>
      <xdr:nvPicPr>
        <xdr:cNvPr id="144" name="1-026-28-3120-0-22" descr="1-026-28-3120-0-22">
          <a:extLst>
            <a:ext uri="{FF2B5EF4-FFF2-40B4-BE49-F238E27FC236}">
              <a16:creationId xmlns:a16="http://schemas.microsoft.com/office/drawing/2014/main" id="{8E9A0796-A9BF-4AEA-A9B1-43CD51D13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122</xdr:row>
      <xdr:rowOff>38100</xdr:rowOff>
    </xdr:from>
    <xdr:to>
      <xdr:col>0</xdr:col>
      <xdr:colOff>838200</xdr:colOff>
      <xdr:row>122</xdr:row>
      <xdr:rowOff>838200</xdr:rowOff>
    </xdr:to>
    <xdr:pic>
      <xdr:nvPicPr>
        <xdr:cNvPr id="145" name="1-026-28-4138-0-42" descr="1-026-28-4138-0-42">
          <a:extLst>
            <a:ext uri="{FF2B5EF4-FFF2-40B4-BE49-F238E27FC236}">
              <a16:creationId xmlns:a16="http://schemas.microsoft.com/office/drawing/2014/main" id="{8A623F12-91AA-4467-A349-FD54599EA6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38100" y="19888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123</xdr:row>
      <xdr:rowOff>38100</xdr:rowOff>
    </xdr:from>
    <xdr:to>
      <xdr:col>0</xdr:col>
      <xdr:colOff>838200</xdr:colOff>
      <xdr:row>123</xdr:row>
      <xdr:rowOff>838200</xdr:rowOff>
    </xdr:to>
    <xdr:pic>
      <xdr:nvPicPr>
        <xdr:cNvPr id="146" name="1-026-58-0737-0-65" descr="1-026-58-0737-0-65">
          <a:extLst>
            <a:ext uri="{FF2B5EF4-FFF2-40B4-BE49-F238E27FC236}">
              <a16:creationId xmlns:a16="http://schemas.microsoft.com/office/drawing/2014/main" id="{28D7CBF2-4FDE-4B2D-B708-7F10475D56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38100" y="20821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124</xdr:row>
      <xdr:rowOff>38100</xdr:rowOff>
    </xdr:from>
    <xdr:to>
      <xdr:col>0</xdr:col>
      <xdr:colOff>838200</xdr:colOff>
      <xdr:row>124</xdr:row>
      <xdr:rowOff>838200</xdr:rowOff>
    </xdr:to>
    <xdr:pic>
      <xdr:nvPicPr>
        <xdr:cNvPr id="147" name="1-026-58-3404-0-15" descr="1-026-58-3404-0-15">
          <a:extLst>
            <a:ext uri="{FF2B5EF4-FFF2-40B4-BE49-F238E27FC236}">
              <a16:creationId xmlns:a16="http://schemas.microsoft.com/office/drawing/2014/main" id="{AD75844A-2EE7-47FA-978F-BBB1F857A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38100" y="21755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125</xdr:row>
      <xdr:rowOff>38100</xdr:rowOff>
    </xdr:from>
    <xdr:to>
      <xdr:col>0</xdr:col>
      <xdr:colOff>838200</xdr:colOff>
      <xdr:row>125</xdr:row>
      <xdr:rowOff>838200</xdr:rowOff>
    </xdr:to>
    <xdr:pic>
      <xdr:nvPicPr>
        <xdr:cNvPr id="148" name="1-027-61-6657-0-15" descr="1-027-61-6657-0-15">
          <a:extLst>
            <a:ext uri="{FF2B5EF4-FFF2-40B4-BE49-F238E27FC236}">
              <a16:creationId xmlns:a16="http://schemas.microsoft.com/office/drawing/2014/main" id="{6551E7F9-44DA-496C-9450-6C4B111E3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38100" y="22688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126</xdr:row>
      <xdr:rowOff>38100</xdr:rowOff>
    </xdr:from>
    <xdr:to>
      <xdr:col>0</xdr:col>
      <xdr:colOff>838200</xdr:colOff>
      <xdr:row>126</xdr:row>
      <xdr:rowOff>838200</xdr:rowOff>
    </xdr:to>
    <xdr:pic>
      <xdr:nvPicPr>
        <xdr:cNvPr id="149" name="1-027-62-9415-0-15" descr="1-027-62-9415-0-15">
          <a:extLst>
            <a:ext uri="{FF2B5EF4-FFF2-40B4-BE49-F238E27FC236}">
              <a16:creationId xmlns:a16="http://schemas.microsoft.com/office/drawing/2014/main" id="{E171DBA7-2534-4F19-ADD6-D46296F93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38100" y="23622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127</xdr:row>
      <xdr:rowOff>38100</xdr:rowOff>
    </xdr:from>
    <xdr:to>
      <xdr:col>0</xdr:col>
      <xdr:colOff>838200</xdr:colOff>
      <xdr:row>127</xdr:row>
      <xdr:rowOff>838200</xdr:rowOff>
    </xdr:to>
    <xdr:pic>
      <xdr:nvPicPr>
        <xdr:cNvPr id="150" name="1-027-63-3698-0-15" descr="1-027-63-3698-0-15">
          <a:extLst>
            <a:ext uri="{FF2B5EF4-FFF2-40B4-BE49-F238E27FC236}">
              <a16:creationId xmlns:a16="http://schemas.microsoft.com/office/drawing/2014/main" id="{907236A4-AF7D-4B05-87BE-EF403ADBF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38100" y="24555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128</xdr:row>
      <xdr:rowOff>38100</xdr:rowOff>
    </xdr:from>
    <xdr:to>
      <xdr:col>0</xdr:col>
      <xdr:colOff>838200</xdr:colOff>
      <xdr:row>128</xdr:row>
      <xdr:rowOff>838200</xdr:rowOff>
    </xdr:to>
    <xdr:pic>
      <xdr:nvPicPr>
        <xdr:cNvPr id="151" name="1-027-67-4404-0-15" descr="1-027-67-4404-0-15">
          <a:extLst>
            <a:ext uri="{FF2B5EF4-FFF2-40B4-BE49-F238E27FC236}">
              <a16:creationId xmlns:a16="http://schemas.microsoft.com/office/drawing/2014/main" id="{468D9240-EECA-4A2D-8DBB-ED96EA652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38100" y="25488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129</xdr:row>
      <xdr:rowOff>38100</xdr:rowOff>
    </xdr:from>
    <xdr:to>
      <xdr:col>0</xdr:col>
      <xdr:colOff>838200</xdr:colOff>
      <xdr:row>129</xdr:row>
      <xdr:rowOff>838200</xdr:rowOff>
    </xdr:to>
    <xdr:pic>
      <xdr:nvPicPr>
        <xdr:cNvPr id="152" name="1-027-67-5411-0-15" descr="1-027-67-5411-0-15">
          <a:extLst>
            <a:ext uri="{FF2B5EF4-FFF2-40B4-BE49-F238E27FC236}">
              <a16:creationId xmlns:a16="http://schemas.microsoft.com/office/drawing/2014/main" id="{FAE3C565-E9D2-492A-B2F5-9F0B81CE1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38100" y="26422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130</xdr:row>
      <xdr:rowOff>38100</xdr:rowOff>
    </xdr:from>
    <xdr:to>
      <xdr:col>0</xdr:col>
      <xdr:colOff>838200</xdr:colOff>
      <xdr:row>130</xdr:row>
      <xdr:rowOff>838200</xdr:rowOff>
    </xdr:to>
    <xdr:pic>
      <xdr:nvPicPr>
        <xdr:cNvPr id="153" name="1-027-67-5726-0-15" descr="1-027-67-5726-0-15">
          <a:extLst>
            <a:ext uri="{FF2B5EF4-FFF2-40B4-BE49-F238E27FC236}">
              <a16:creationId xmlns:a16="http://schemas.microsoft.com/office/drawing/2014/main" id="{5E53A81F-3C1D-4DB9-A1DC-41919532C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38100" y="27355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131</xdr:row>
      <xdr:rowOff>38100</xdr:rowOff>
    </xdr:from>
    <xdr:to>
      <xdr:col>0</xdr:col>
      <xdr:colOff>838200</xdr:colOff>
      <xdr:row>131</xdr:row>
      <xdr:rowOff>838200</xdr:rowOff>
    </xdr:to>
    <xdr:pic>
      <xdr:nvPicPr>
        <xdr:cNvPr id="154" name="1-030-02-1009-0-15" descr="1-030-02-1009-0-15">
          <a:extLst>
            <a:ext uri="{FF2B5EF4-FFF2-40B4-BE49-F238E27FC236}">
              <a16:creationId xmlns:a16="http://schemas.microsoft.com/office/drawing/2014/main" id="{B69EB137-036E-4806-8F4E-CD2B57EA1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38100" y="28289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132</xdr:row>
      <xdr:rowOff>38100</xdr:rowOff>
    </xdr:from>
    <xdr:to>
      <xdr:col>0</xdr:col>
      <xdr:colOff>838200</xdr:colOff>
      <xdr:row>132</xdr:row>
      <xdr:rowOff>838200</xdr:rowOff>
    </xdr:to>
    <xdr:pic>
      <xdr:nvPicPr>
        <xdr:cNvPr id="155" name="1-030-02-1009-0-96" descr="1-030-02-1009-0-96">
          <a:extLst>
            <a:ext uri="{FF2B5EF4-FFF2-40B4-BE49-F238E27FC236}">
              <a16:creationId xmlns:a16="http://schemas.microsoft.com/office/drawing/2014/main" id="{85A8B483-0986-4F6B-820A-E454FC499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38100" y="29222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133</xdr:row>
      <xdr:rowOff>38100</xdr:rowOff>
    </xdr:from>
    <xdr:to>
      <xdr:col>0</xdr:col>
      <xdr:colOff>838200</xdr:colOff>
      <xdr:row>133</xdr:row>
      <xdr:rowOff>838200</xdr:rowOff>
    </xdr:to>
    <xdr:pic>
      <xdr:nvPicPr>
        <xdr:cNvPr id="156" name="1-030-31-0081-0-15" descr="1-030-31-0081-0-15">
          <a:extLst>
            <a:ext uri="{FF2B5EF4-FFF2-40B4-BE49-F238E27FC236}">
              <a16:creationId xmlns:a16="http://schemas.microsoft.com/office/drawing/2014/main" id="{1AC09A46-6510-41AC-A340-85FB49F37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38100" y="30156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134</xdr:row>
      <xdr:rowOff>38100</xdr:rowOff>
    </xdr:from>
    <xdr:to>
      <xdr:col>0</xdr:col>
      <xdr:colOff>838200</xdr:colOff>
      <xdr:row>134</xdr:row>
      <xdr:rowOff>838200</xdr:rowOff>
    </xdr:to>
    <xdr:pic>
      <xdr:nvPicPr>
        <xdr:cNvPr id="157" name="1-030-31-0081-0-49" descr="1-030-31-0081-0-49">
          <a:extLst>
            <a:ext uri="{FF2B5EF4-FFF2-40B4-BE49-F238E27FC236}">
              <a16:creationId xmlns:a16="http://schemas.microsoft.com/office/drawing/2014/main" id="{3C74864C-95B0-440D-8CE7-890A47278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38100" y="31089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135</xdr:row>
      <xdr:rowOff>38100</xdr:rowOff>
    </xdr:from>
    <xdr:to>
      <xdr:col>0</xdr:col>
      <xdr:colOff>838200</xdr:colOff>
      <xdr:row>135</xdr:row>
      <xdr:rowOff>838200</xdr:rowOff>
    </xdr:to>
    <xdr:pic>
      <xdr:nvPicPr>
        <xdr:cNvPr id="158" name="1-030-31-0082-0-15" descr="1-030-31-0082-0-15">
          <a:extLst>
            <a:ext uri="{FF2B5EF4-FFF2-40B4-BE49-F238E27FC236}">
              <a16:creationId xmlns:a16="http://schemas.microsoft.com/office/drawing/2014/main" id="{13D4C2A0-4060-4FE0-8531-97AC2B271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38100" y="32023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136</xdr:row>
      <xdr:rowOff>38100</xdr:rowOff>
    </xdr:from>
    <xdr:to>
      <xdr:col>0</xdr:col>
      <xdr:colOff>838200</xdr:colOff>
      <xdr:row>136</xdr:row>
      <xdr:rowOff>838200</xdr:rowOff>
    </xdr:to>
    <xdr:pic>
      <xdr:nvPicPr>
        <xdr:cNvPr id="159" name="1-030-31-0082-0-49" descr="1-030-31-0082-0-49">
          <a:extLst>
            <a:ext uri="{FF2B5EF4-FFF2-40B4-BE49-F238E27FC236}">
              <a16:creationId xmlns:a16="http://schemas.microsoft.com/office/drawing/2014/main" id="{D506DC81-BBB7-4803-9C68-6B99FDB6A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38100" y="32956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137</xdr:row>
      <xdr:rowOff>38100</xdr:rowOff>
    </xdr:from>
    <xdr:to>
      <xdr:col>0</xdr:col>
      <xdr:colOff>838200</xdr:colOff>
      <xdr:row>137</xdr:row>
      <xdr:rowOff>838200</xdr:rowOff>
    </xdr:to>
    <xdr:pic>
      <xdr:nvPicPr>
        <xdr:cNvPr id="160" name="1-030-32-1018-0-15" descr="1-030-32-1018-0-15">
          <a:extLst>
            <a:ext uri="{FF2B5EF4-FFF2-40B4-BE49-F238E27FC236}">
              <a16:creationId xmlns:a16="http://schemas.microsoft.com/office/drawing/2014/main" id="{B179B376-6F1F-4B01-9E1F-156771038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38100" y="33889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138</xdr:row>
      <xdr:rowOff>38100</xdr:rowOff>
    </xdr:from>
    <xdr:to>
      <xdr:col>0</xdr:col>
      <xdr:colOff>838200</xdr:colOff>
      <xdr:row>138</xdr:row>
      <xdr:rowOff>838200</xdr:rowOff>
    </xdr:to>
    <xdr:pic>
      <xdr:nvPicPr>
        <xdr:cNvPr id="161" name="1-030-32-1022-0-15" descr="1-030-32-1022-0-15">
          <a:extLst>
            <a:ext uri="{FF2B5EF4-FFF2-40B4-BE49-F238E27FC236}">
              <a16:creationId xmlns:a16="http://schemas.microsoft.com/office/drawing/2014/main" id="{F16E47F5-8B59-4176-9A00-02A7B9B53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38100" y="34823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139</xdr:row>
      <xdr:rowOff>38100</xdr:rowOff>
    </xdr:from>
    <xdr:to>
      <xdr:col>0</xdr:col>
      <xdr:colOff>838200</xdr:colOff>
      <xdr:row>139</xdr:row>
      <xdr:rowOff>838200</xdr:rowOff>
    </xdr:to>
    <xdr:pic>
      <xdr:nvPicPr>
        <xdr:cNvPr id="162" name="1-030-32-2003-0-15" descr="1-030-32-2003-0-15">
          <a:extLst>
            <a:ext uri="{FF2B5EF4-FFF2-40B4-BE49-F238E27FC236}">
              <a16:creationId xmlns:a16="http://schemas.microsoft.com/office/drawing/2014/main" id="{90355EC0-F601-4D14-86DC-2392674FB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38100" y="35756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140</xdr:row>
      <xdr:rowOff>38100</xdr:rowOff>
    </xdr:from>
    <xdr:to>
      <xdr:col>0</xdr:col>
      <xdr:colOff>838200</xdr:colOff>
      <xdr:row>140</xdr:row>
      <xdr:rowOff>838200</xdr:rowOff>
    </xdr:to>
    <xdr:pic>
      <xdr:nvPicPr>
        <xdr:cNvPr id="163" name="1-030-32-3012-0-15" descr="1-030-32-3012-0-15">
          <a:extLst>
            <a:ext uri="{FF2B5EF4-FFF2-40B4-BE49-F238E27FC236}">
              <a16:creationId xmlns:a16="http://schemas.microsoft.com/office/drawing/2014/main" id="{DDEB9F23-D9CA-4CA8-A01C-07F475E99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38100" y="36690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141</xdr:row>
      <xdr:rowOff>38100</xdr:rowOff>
    </xdr:from>
    <xdr:to>
      <xdr:col>0</xdr:col>
      <xdr:colOff>838200</xdr:colOff>
      <xdr:row>141</xdr:row>
      <xdr:rowOff>838200</xdr:rowOff>
    </xdr:to>
    <xdr:pic>
      <xdr:nvPicPr>
        <xdr:cNvPr id="164" name="1-030-32-3025-0-15" descr="1-030-32-3025-0-15">
          <a:extLst>
            <a:ext uri="{FF2B5EF4-FFF2-40B4-BE49-F238E27FC236}">
              <a16:creationId xmlns:a16="http://schemas.microsoft.com/office/drawing/2014/main" id="{9D4B5BE0-B4E2-443F-A83D-FCB750DD6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38100" y="37623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142</xdr:row>
      <xdr:rowOff>38100</xdr:rowOff>
    </xdr:from>
    <xdr:to>
      <xdr:col>0</xdr:col>
      <xdr:colOff>838200</xdr:colOff>
      <xdr:row>142</xdr:row>
      <xdr:rowOff>838200</xdr:rowOff>
    </xdr:to>
    <xdr:pic>
      <xdr:nvPicPr>
        <xdr:cNvPr id="165" name="1-030-32-5614-0-15" descr="1-030-32-5614-0-15">
          <a:extLst>
            <a:ext uri="{FF2B5EF4-FFF2-40B4-BE49-F238E27FC236}">
              <a16:creationId xmlns:a16="http://schemas.microsoft.com/office/drawing/2014/main" id="{74827534-1193-4117-9294-5E610AC56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38100" y="38557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143</xdr:row>
      <xdr:rowOff>38100</xdr:rowOff>
    </xdr:from>
    <xdr:to>
      <xdr:col>0</xdr:col>
      <xdr:colOff>838200</xdr:colOff>
      <xdr:row>143</xdr:row>
      <xdr:rowOff>838200</xdr:rowOff>
    </xdr:to>
    <xdr:pic>
      <xdr:nvPicPr>
        <xdr:cNvPr id="166" name="1-030-32-5661-0-15" descr="1-030-32-5661-0-15">
          <a:extLst>
            <a:ext uri="{FF2B5EF4-FFF2-40B4-BE49-F238E27FC236}">
              <a16:creationId xmlns:a16="http://schemas.microsoft.com/office/drawing/2014/main" id="{A6B82FC5-0ED9-4860-85E3-2DC5E3B6E4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38100" y="39490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144</xdr:row>
      <xdr:rowOff>38100</xdr:rowOff>
    </xdr:from>
    <xdr:to>
      <xdr:col>0</xdr:col>
      <xdr:colOff>838200</xdr:colOff>
      <xdr:row>144</xdr:row>
      <xdr:rowOff>838200</xdr:rowOff>
    </xdr:to>
    <xdr:pic>
      <xdr:nvPicPr>
        <xdr:cNvPr id="167" name="1-030-32-6135-0-49" descr="1-030-32-6135-0-49">
          <a:extLst>
            <a:ext uri="{FF2B5EF4-FFF2-40B4-BE49-F238E27FC236}">
              <a16:creationId xmlns:a16="http://schemas.microsoft.com/office/drawing/2014/main" id="{8791D9C4-D8C4-4E8A-B727-098435A24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38100" y="40424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145</xdr:row>
      <xdr:rowOff>38100</xdr:rowOff>
    </xdr:from>
    <xdr:to>
      <xdr:col>0</xdr:col>
      <xdr:colOff>838200</xdr:colOff>
      <xdr:row>145</xdr:row>
      <xdr:rowOff>838200</xdr:rowOff>
    </xdr:to>
    <xdr:pic>
      <xdr:nvPicPr>
        <xdr:cNvPr id="168" name="1-030-41-0003-0-15" descr="1-030-41-0003-0-15">
          <a:extLst>
            <a:ext uri="{FF2B5EF4-FFF2-40B4-BE49-F238E27FC236}">
              <a16:creationId xmlns:a16="http://schemas.microsoft.com/office/drawing/2014/main" id="{DF7F9A4F-65CD-4C3C-A5B6-054719A96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38100" y="41357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146</xdr:row>
      <xdr:rowOff>38100</xdr:rowOff>
    </xdr:from>
    <xdr:to>
      <xdr:col>0</xdr:col>
      <xdr:colOff>838200</xdr:colOff>
      <xdr:row>146</xdr:row>
      <xdr:rowOff>838200</xdr:rowOff>
    </xdr:to>
    <xdr:pic>
      <xdr:nvPicPr>
        <xdr:cNvPr id="169" name="1-030-41-0010-0-15" descr="1-030-41-0010-0-15">
          <a:extLst>
            <a:ext uri="{FF2B5EF4-FFF2-40B4-BE49-F238E27FC236}">
              <a16:creationId xmlns:a16="http://schemas.microsoft.com/office/drawing/2014/main" id="{5CE65425-F7C4-4189-8A6F-1F8C9E32E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38100" y="42291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147</xdr:row>
      <xdr:rowOff>38100</xdr:rowOff>
    </xdr:from>
    <xdr:to>
      <xdr:col>0</xdr:col>
      <xdr:colOff>838200</xdr:colOff>
      <xdr:row>147</xdr:row>
      <xdr:rowOff>838200</xdr:rowOff>
    </xdr:to>
    <xdr:pic>
      <xdr:nvPicPr>
        <xdr:cNvPr id="170" name="1-030-41-0010-0-96" descr="1-030-41-0010-0-96">
          <a:extLst>
            <a:ext uri="{FF2B5EF4-FFF2-40B4-BE49-F238E27FC236}">
              <a16:creationId xmlns:a16="http://schemas.microsoft.com/office/drawing/2014/main" id="{F8B873DD-67A2-45AF-8B11-B639F3D54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38100" y="43224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148</xdr:row>
      <xdr:rowOff>38100</xdr:rowOff>
    </xdr:from>
    <xdr:to>
      <xdr:col>0</xdr:col>
      <xdr:colOff>838200</xdr:colOff>
      <xdr:row>148</xdr:row>
      <xdr:rowOff>838200</xdr:rowOff>
    </xdr:to>
    <xdr:pic>
      <xdr:nvPicPr>
        <xdr:cNvPr id="171" name="1-030-41-0017-0-49" descr="1-030-41-0017-0-49">
          <a:extLst>
            <a:ext uri="{FF2B5EF4-FFF2-40B4-BE49-F238E27FC236}">
              <a16:creationId xmlns:a16="http://schemas.microsoft.com/office/drawing/2014/main" id="{90B266E4-2B8F-4FB0-98D1-71079B58B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38100" y="44157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149</xdr:row>
      <xdr:rowOff>38100</xdr:rowOff>
    </xdr:from>
    <xdr:to>
      <xdr:col>0</xdr:col>
      <xdr:colOff>838200</xdr:colOff>
      <xdr:row>149</xdr:row>
      <xdr:rowOff>838200</xdr:rowOff>
    </xdr:to>
    <xdr:pic>
      <xdr:nvPicPr>
        <xdr:cNvPr id="172" name="1-030-41-0081-0-22" descr="1-030-41-0081-0-22">
          <a:extLst>
            <a:ext uri="{FF2B5EF4-FFF2-40B4-BE49-F238E27FC236}">
              <a16:creationId xmlns:a16="http://schemas.microsoft.com/office/drawing/2014/main" id="{05CFB1C0-F792-476D-B6C2-B5FACA3F5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38100" y="45091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150</xdr:row>
      <xdr:rowOff>38100</xdr:rowOff>
    </xdr:from>
    <xdr:to>
      <xdr:col>0</xdr:col>
      <xdr:colOff>838200</xdr:colOff>
      <xdr:row>150</xdr:row>
      <xdr:rowOff>838200</xdr:rowOff>
    </xdr:to>
    <xdr:pic>
      <xdr:nvPicPr>
        <xdr:cNvPr id="173" name="1-031-32-0039-1-15" descr="1-031-32-0039-1-15">
          <a:extLst>
            <a:ext uri="{FF2B5EF4-FFF2-40B4-BE49-F238E27FC236}">
              <a16:creationId xmlns:a16="http://schemas.microsoft.com/office/drawing/2014/main" id="{D78F5B7C-2AF3-44C2-A937-0775141F1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38100" y="46024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151</xdr:row>
      <xdr:rowOff>38100</xdr:rowOff>
    </xdr:from>
    <xdr:to>
      <xdr:col>0</xdr:col>
      <xdr:colOff>838200</xdr:colOff>
      <xdr:row>151</xdr:row>
      <xdr:rowOff>838200</xdr:rowOff>
    </xdr:to>
    <xdr:pic>
      <xdr:nvPicPr>
        <xdr:cNvPr id="174" name="1-031-32-0043-1-15" descr="1-031-32-0043-1-15">
          <a:extLst>
            <a:ext uri="{FF2B5EF4-FFF2-40B4-BE49-F238E27FC236}">
              <a16:creationId xmlns:a16="http://schemas.microsoft.com/office/drawing/2014/main" id="{D68BA979-A741-488F-BCB8-B29E17F70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38100" y="46958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152</xdr:row>
      <xdr:rowOff>38100</xdr:rowOff>
    </xdr:from>
    <xdr:to>
      <xdr:col>0</xdr:col>
      <xdr:colOff>838200</xdr:colOff>
      <xdr:row>152</xdr:row>
      <xdr:rowOff>838200</xdr:rowOff>
    </xdr:to>
    <xdr:pic>
      <xdr:nvPicPr>
        <xdr:cNvPr id="175" name="1-031-33-6013-0-15" descr="1-031-33-6013-0-15">
          <a:extLst>
            <a:ext uri="{FF2B5EF4-FFF2-40B4-BE49-F238E27FC236}">
              <a16:creationId xmlns:a16="http://schemas.microsoft.com/office/drawing/2014/main" id="{D9D483AA-D51A-40D8-B91F-CB456C784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38100" y="47891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153</xdr:row>
      <xdr:rowOff>38100</xdr:rowOff>
    </xdr:from>
    <xdr:to>
      <xdr:col>0</xdr:col>
      <xdr:colOff>838200</xdr:colOff>
      <xdr:row>153</xdr:row>
      <xdr:rowOff>838200</xdr:rowOff>
    </xdr:to>
    <xdr:pic>
      <xdr:nvPicPr>
        <xdr:cNvPr id="176" name="1-031-44-0043-0-15" descr="1-031-44-0043-0-15">
          <a:extLst>
            <a:ext uri="{FF2B5EF4-FFF2-40B4-BE49-F238E27FC236}">
              <a16:creationId xmlns:a16="http://schemas.microsoft.com/office/drawing/2014/main" id="{E72D396F-D7A0-41B6-88A5-15BAF268E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38100" y="48825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154</xdr:row>
      <xdr:rowOff>38100</xdr:rowOff>
    </xdr:from>
    <xdr:to>
      <xdr:col>0</xdr:col>
      <xdr:colOff>838200</xdr:colOff>
      <xdr:row>154</xdr:row>
      <xdr:rowOff>838200</xdr:rowOff>
    </xdr:to>
    <xdr:pic>
      <xdr:nvPicPr>
        <xdr:cNvPr id="177" name="1-031-57-0039-0-15" descr="1-031-57-0039-0-15">
          <a:extLst>
            <a:ext uri="{FF2B5EF4-FFF2-40B4-BE49-F238E27FC236}">
              <a16:creationId xmlns:a16="http://schemas.microsoft.com/office/drawing/2014/main" id="{7765C412-0293-4000-9DBF-D39096FE7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38100" y="49758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155</xdr:row>
      <xdr:rowOff>38100</xdr:rowOff>
    </xdr:from>
    <xdr:to>
      <xdr:col>0</xdr:col>
      <xdr:colOff>838200</xdr:colOff>
      <xdr:row>155</xdr:row>
      <xdr:rowOff>838200</xdr:rowOff>
    </xdr:to>
    <xdr:pic>
      <xdr:nvPicPr>
        <xdr:cNvPr id="178" name="1-031-57-0043-0-15" descr="1-031-57-0043-0-15">
          <a:extLst>
            <a:ext uri="{FF2B5EF4-FFF2-40B4-BE49-F238E27FC236}">
              <a16:creationId xmlns:a16="http://schemas.microsoft.com/office/drawing/2014/main" id="{B59A5BC7-EBC1-4E3E-9471-64C0BEE18C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38100" y="50692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156</xdr:row>
      <xdr:rowOff>38100</xdr:rowOff>
    </xdr:from>
    <xdr:to>
      <xdr:col>0</xdr:col>
      <xdr:colOff>838200</xdr:colOff>
      <xdr:row>156</xdr:row>
      <xdr:rowOff>838200</xdr:rowOff>
    </xdr:to>
    <xdr:pic>
      <xdr:nvPicPr>
        <xdr:cNvPr id="179" name="1-031-57-6026-0-15" descr="1-031-57-6026-0-15">
          <a:extLst>
            <a:ext uri="{FF2B5EF4-FFF2-40B4-BE49-F238E27FC236}">
              <a16:creationId xmlns:a16="http://schemas.microsoft.com/office/drawing/2014/main" id="{0095CEE0-0A5C-4C44-B023-C323597EB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38100" y="51625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157</xdr:row>
      <xdr:rowOff>38100</xdr:rowOff>
    </xdr:from>
    <xdr:to>
      <xdr:col>0</xdr:col>
      <xdr:colOff>838200</xdr:colOff>
      <xdr:row>157</xdr:row>
      <xdr:rowOff>838200</xdr:rowOff>
    </xdr:to>
    <xdr:pic>
      <xdr:nvPicPr>
        <xdr:cNvPr id="180" name="1-031-58-0039-0-15" descr="1-031-58-0039-0-15">
          <a:extLst>
            <a:ext uri="{FF2B5EF4-FFF2-40B4-BE49-F238E27FC236}">
              <a16:creationId xmlns:a16="http://schemas.microsoft.com/office/drawing/2014/main" id="{81B258DC-ED5F-4BF2-9F63-D647942F3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38100" y="52558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158</xdr:row>
      <xdr:rowOff>38100</xdr:rowOff>
    </xdr:from>
    <xdr:to>
      <xdr:col>0</xdr:col>
      <xdr:colOff>838200</xdr:colOff>
      <xdr:row>158</xdr:row>
      <xdr:rowOff>838200</xdr:rowOff>
    </xdr:to>
    <xdr:pic>
      <xdr:nvPicPr>
        <xdr:cNvPr id="181" name="1-031-58-0043-0-15" descr="1-031-58-0043-0-15">
          <a:extLst>
            <a:ext uri="{FF2B5EF4-FFF2-40B4-BE49-F238E27FC236}">
              <a16:creationId xmlns:a16="http://schemas.microsoft.com/office/drawing/2014/main" id="{2DAEC4CA-5C5B-4626-B3D0-54DD9AB12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38100" y="53492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159</xdr:row>
      <xdr:rowOff>38100</xdr:rowOff>
    </xdr:from>
    <xdr:to>
      <xdr:col>0</xdr:col>
      <xdr:colOff>838200</xdr:colOff>
      <xdr:row>159</xdr:row>
      <xdr:rowOff>838200</xdr:rowOff>
    </xdr:to>
    <xdr:pic>
      <xdr:nvPicPr>
        <xdr:cNvPr id="182" name="1-032-02-0027-0-20" descr="1-032-02-0027-0-20">
          <a:extLst>
            <a:ext uri="{FF2B5EF4-FFF2-40B4-BE49-F238E27FC236}">
              <a16:creationId xmlns:a16="http://schemas.microsoft.com/office/drawing/2014/main" id="{681A11F2-B3A3-47EF-BF4E-13E7B7F25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38100" y="54425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160</xdr:row>
      <xdr:rowOff>38100</xdr:rowOff>
    </xdr:from>
    <xdr:to>
      <xdr:col>0</xdr:col>
      <xdr:colOff>838200</xdr:colOff>
      <xdr:row>160</xdr:row>
      <xdr:rowOff>838200</xdr:rowOff>
    </xdr:to>
    <xdr:pic>
      <xdr:nvPicPr>
        <xdr:cNvPr id="183" name="1-032-03-0702-0-15" descr="1-032-03-0702-0-15">
          <a:extLst>
            <a:ext uri="{FF2B5EF4-FFF2-40B4-BE49-F238E27FC236}">
              <a16:creationId xmlns:a16="http://schemas.microsoft.com/office/drawing/2014/main" id="{EECEFE6F-7FDE-4999-9AFD-9F03716B8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38100" y="55359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161</xdr:row>
      <xdr:rowOff>38100</xdr:rowOff>
    </xdr:from>
    <xdr:to>
      <xdr:col>0</xdr:col>
      <xdr:colOff>838200</xdr:colOff>
      <xdr:row>161</xdr:row>
      <xdr:rowOff>838200</xdr:rowOff>
    </xdr:to>
    <xdr:pic>
      <xdr:nvPicPr>
        <xdr:cNvPr id="184" name="1-032-06-0709-0-30" descr="1-032-06-0709-0-30">
          <a:extLst>
            <a:ext uri="{FF2B5EF4-FFF2-40B4-BE49-F238E27FC236}">
              <a16:creationId xmlns:a16="http://schemas.microsoft.com/office/drawing/2014/main" id="{2FFBB401-5B40-4D23-8863-0C16EE255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38100" y="56292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162</xdr:row>
      <xdr:rowOff>38100</xdr:rowOff>
    </xdr:from>
    <xdr:to>
      <xdr:col>0</xdr:col>
      <xdr:colOff>838200</xdr:colOff>
      <xdr:row>162</xdr:row>
      <xdr:rowOff>838200</xdr:rowOff>
    </xdr:to>
    <xdr:pic>
      <xdr:nvPicPr>
        <xdr:cNvPr id="185" name="1-032-06-0711-0-30" descr="1-032-06-0711-0-30">
          <a:extLst>
            <a:ext uri="{FF2B5EF4-FFF2-40B4-BE49-F238E27FC236}">
              <a16:creationId xmlns:a16="http://schemas.microsoft.com/office/drawing/2014/main" id="{0734C109-2329-476A-8555-7023DBD2D9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38100" y="57226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163</xdr:row>
      <xdr:rowOff>38100</xdr:rowOff>
    </xdr:from>
    <xdr:to>
      <xdr:col>0</xdr:col>
      <xdr:colOff>838200</xdr:colOff>
      <xdr:row>163</xdr:row>
      <xdr:rowOff>838200</xdr:rowOff>
    </xdr:to>
    <xdr:pic>
      <xdr:nvPicPr>
        <xdr:cNvPr id="186" name="1-032-06-0712-0-30" descr="1-032-06-0712-0-30">
          <a:extLst>
            <a:ext uri="{FF2B5EF4-FFF2-40B4-BE49-F238E27FC236}">
              <a16:creationId xmlns:a16="http://schemas.microsoft.com/office/drawing/2014/main" id="{795950C6-5423-4B37-8173-32E4E2661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38100" y="58159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164</xdr:row>
      <xdr:rowOff>38100</xdr:rowOff>
    </xdr:from>
    <xdr:to>
      <xdr:col>0</xdr:col>
      <xdr:colOff>838200</xdr:colOff>
      <xdr:row>164</xdr:row>
      <xdr:rowOff>838200</xdr:rowOff>
    </xdr:to>
    <xdr:pic>
      <xdr:nvPicPr>
        <xdr:cNvPr id="187" name="1-032-07-0714-0-15" descr="1-032-07-0714-0-15">
          <a:extLst>
            <a:ext uri="{FF2B5EF4-FFF2-40B4-BE49-F238E27FC236}">
              <a16:creationId xmlns:a16="http://schemas.microsoft.com/office/drawing/2014/main" id="{23EF10D3-3B82-406A-900C-28FBEED55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38100" y="59093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165</xdr:row>
      <xdr:rowOff>38100</xdr:rowOff>
    </xdr:from>
    <xdr:to>
      <xdr:col>0</xdr:col>
      <xdr:colOff>838200</xdr:colOff>
      <xdr:row>165</xdr:row>
      <xdr:rowOff>838200</xdr:rowOff>
    </xdr:to>
    <xdr:pic>
      <xdr:nvPicPr>
        <xdr:cNvPr id="188" name="1-032-07-0714-0-20" descr="1-032-07-0714-0-20">
          <a:extLst>
            <a:ext uri="{FF2B5EF4-FFF2-40B4-BE49-F238E27FC236}">
              <a16:creationId xmlns:a16="http://schemas.microsoft.com/office/drawing/2014/main" id="{6054CF50-A7BD-4BD7-B800-6854E6552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38100" y="60026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166</xdr:row>
      <xdr:rowOff>38100</xdr:rowOff>
    </xdr:from>
    <xdr:to>
      <xdr:col>0</xdr:col>
      <xdr:colOff>838200</xdr:colOff>
      <xdr:row>166</xdr:row>
      <xdr:rowOff>838200</xdr:rowOff>
    </xdr:to>
    <xdr:pic>
      <xdr:nvPicPr>
        <xdr:cNvPr id="189" name="1-120-86-6004-4-96" descr="1-120-86-6004-4-96">
          <a:extLst>
            <a:ext uri="{FF2B5EF4-FFF2-40B4-BE49-F238E27FC236}">
              <a16:creationId xmlns:a16="http://schemas.microsoft.com/office/drawing/2014/main" id="{A82CD1BF-31D2-409B-99B7-4D0714471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38100" y="60960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167</xdr:row>
      <xdr:rowOff>38100</xdr:rowOff>
    </xdr:from>
    <xdr:to>
      <xdr:col>0</xdr:col>
      <xdr:colOff>838200</xdr:colOff>
      <xdr:row>167</xdr:row>
      <xdr:rowOff>838200</xdr:rowOff>
    </xdr:to>
    <xdr:pic>
      <xdr:nvPicPr>
        <xdr:cNvPr id="190" name="1-120-86-8803-0-96" descr="1-120-86-8803-0-96">
          <a:extLst>
            <a:ext uri="{FF2B5EF4-FFF2-40B4-BE49-F238E27FC236}">
              <a16:creationId xmlns:a16="http://schemas.microsoft.com/office/drawing/2014/main" id="{1C11D608-8200-4A26-ADB0-A5E5FBD000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38100" y="61893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168</xdr:row>
      <xdr:rowOff>38100</xdr:rowOff>
    </xdr:from>
    <xdr:to>
      <xdr:col>0</xdr:col>
      <xdr:colOff>838200</xdr:colOff>
      <xdr:row>168</xdr:row>
      <xdr:rowOff>838200</xdr:rowOff>
    </xdr:to>
    <xdr:pic>
      <xdr:nvPicPr>
        <xdr:cNvPr id="191" name="1-223-17-0001-0-23" descr="1-223-17-0001-0-23">
          <a:extLst>
            <a:ext uri="{FF2B5EF4-FFF2-40B4-BE49-F238E27FC236}">
              <a16:creationId xmlns:a16="http://schemas.microsoft.com/office/drawing/2014/main" id="{323AA26D-5279-4C27-A72C-934177811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38100" y="62826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169</xdr:row>
      <xdr:rowOff>38100</xdr:rowOff>
    </xdr:from>
    <xdr:to>
      <xdr:col>0</xdr:col>
      <xdr:colOff>838200</xdr:colOff>
      <xdr:row>169</xdr:row>
      <xdr:rowOff>838200</xdr:rowOff>
    </xdr:to>
    <xdr:pic>
      <xdr:nvPicPr>
        <xdr:cNvPr id="192" name="1-223-17-0001-1-15" descr="1-223-17-0001-1-15">
          <a:extLst>
            <a:ext uri="{FF2B5EF4-FFF2-40B4-BE49-F238E27FC236}">
              <a16:creationId xmlns:a16="http://schemas.microsoft.com/office/drawing/2014/main" id="{9004746C-1615-437C-ACDF-80AE0CC92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38100" y="63760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170</xdr:row>
      <xdr:rowOff>38100</xdr:rowOff>
    </xdr:from>
    <xdr:to>
      <xdr:col>0</xdr:col>
      <xdr:colOff>838200</xdr:colOff>
      <xdr:row>170</xdr:row>
      <xdr:rowOff>838200</xdr:rowOff>
    </xdr:to>
    <xdr:pic>
      <xdr:nvPicPr>
        <xdr:cNvPr id="193" name="1-223-17-0001-1-23" descr="1-223-17-0001-1-23">
          <a:extLst>
            <a:ext uri="{FF2B5EF4-FFF2-40B4-BE49-F238E27FC236}">
              <a16:creationId xmlns:a16="http://schemas.microsoft.com/office/drawing/2014/main" id="{E771526F-ABD4-4D40-98F3-5BEA7E81E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38100" y="64693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171</xdr:row>
      <xdr:rowOff>38100</xdr:rowOff>
    </xdr:from>
    <xdr:to>
      <xdr:col>0</xdr:col>
      <xdr:colOff>838200</xdr:colOff>
      <xdr:row>171</xdr:row>
      <xdr:rowOff>838200</xdr:rowOff>
    </xdr:to>
    <xdr:pic>
      <xdr:nvPicPr>
        <xdr:cNvPr id="194" name="1-223-34-2102-0-15" descr="1-223-34-2102-0-15">
          <a:extLst>
            <a:ext uri="{FF2B5EF4-FFF2-40B4-BE49-F238E27FC236}">
              <a16:creationId xmlns:a16="http://schemas.microsoft.com/office/drawing/2014/main" id="{87F00AC4-D852-4DDA-A187-4C907B5D7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38100" y="65627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172</xdr:row>
      <xdr:rowOff>38100</xdr:rowOff>
    </xdr:from>
    <xdr:to>
      <xdr:col>0</xdr:col>
      <xdr:colOff>838200</xdr:colOff>
      <xdr:row>172</xdr:row>
      <xdr:rowOff>838200</xdr:rowOff>
    </xdr:to>
    <xdr:pic>
      <xdr:nvPicPr>
        <xdr:cNvPr id="195" name="1-223-34-2102-0-24" descr="1-223-34-2102-0-24">
          <a:extLst>
            <a:ext uri="{FF2B5EF4-FFF2-40B4-BE49-F238E27FC236}">
              <a16:creationId xmlns:a16="http://schemas.microsoft.com/office/drawing/2014/main" id="{C0EBADEC-C176-4F84-8076-693B7148A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38100" y="66560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173</xdr:row>
      <xdr:rowOff>38100</xdr:rowOff>
    </xdr:from>
    <xdr:to>
      <xdr:col>0</xdr:col>
      <xdr:colOff>838200</xdr:colOff>
      <xdr:row>173</xdr:row>
      <xdr:rowOff>838200</xdr:rowOff>
    </xdr:to>
    <xdr:pic>
      <xdr:nvPicPr>
        <xdr:cNvPr id="196" name="1-223-34-2103-0-20" descr="1-223-34-2103-0-20">
          <a:extLst>
            <a:ext uri="{FF2B5EF4-FFF2-40B4-BE49-F238E27FC236}">
              <a16:creationId xmlns:a16="http://schemas.microsoft.com/office/drawing/2014/main" id="{1277D3BD-4A98-4245-AD6E-FCF66E85A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38100" y="67494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174</xdr:row>
      <xdr:rowOff>38100</xdr:rowOff>
    </xdr:from>
    <xdr:to>
      <xdr:col>0</xdr:col>
      <xdr:colOff>838200</xdr:colOff>
      <xdr:row>174</xdr:row>
      <xdr:rowOff>838200</xdr:rowOff>
    </xdr:to>
    <xdr:pic>
      <xdr:nvPicPr>
        <xdr:cNvPr id="197" name="1-223-34-2104-0-83" descr="1-223-34-2104-0-83">
          <a:extLst>
            <a:ext uri="{FF2B5EF4-FFF2-40B4-BE49-F238E27FC236}">
              <a16:creationId xmlns:a16="http://schemas.microsoft.com/office/drawing/2014/main" id="{29726B24-E489-4F34-9742-4A8AFD8B1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38100" y="68427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175</xdr:row>
      <xdr:rowOff>38100</xdr:rowOff>
    </xdr:from>
    <xdr:to>
      <xdr:col>0</xdr:col>
      <xdr:colOff>838200</xdr:colOff>
      <xdr:row>175</xdr:row>
      <xdr:rowOff>838200</xdr:rowOff>
    </xdr:to>
    <xdr:pic>
      <xdr:nvPicPr>
        <xdr:cNvPr id="198" name="1-223-34-2109-0-15" descr="1-223-34-2109-0-15">
          <a:extLst>
            <a:ext uri="{FF2B5EF4-FFF2-40B4-BE49-F238E27FC236}">
              <a16:creationId xmlns:a16="http://schemas.microsoft.com/office/drawing/2014/main" id="{0673B1DF-3549-4744-847C-C16C41282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38100" y="69361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176</xdr:row>
      <xdr:rowOff>38100</xdr:rowOff>
    </xdr:from>
    <xdr:to>
      <xdr:col>0</xdr:col>
      <xdr:colOff>838200</xdr:colOff>
      <xdr:row>176</xdr:row>
      <xdr:rowOff>838200</xdr:rowOff>
    </xdr:to>
    <xdr:pic>
      <xdr:nvPicPr>
        <xdr:cNvPr id="199" name="1-223-34-2109-0-50" descr="1-223-34-2109-0-50">
          <a:extLst>
            <a:ext uri="{FF2B5EF4-FFF2-40B4-BE49-F238E27FC236}">
              <a16:creationId xmlns:a16="http://schemas.microsoft.com/office/drawing/2014/main" id="{E7F114FF-6789-4E5C-BEAC-51B1CC625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38100" y="70294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177</xdr:row>
      <xdr:rowOff>38100</xdr:rowOff>
    </xdr:from>
    <xdr:to>
      <xdr:col>0</xdr:col>
      <xdr:colOff>838200</xdr:colOff>
      <xdr:row>177</xdr:row>
      <xdr:rowOff>838200</xdr:rowOff>
    </xdr:to>
    <xdr:pic>
      <xdr:nvPicPr>
        <xdr:cNvPr id="200" name="1-223-34-8101-0-15" descr="1-223-34-8101-0-15">
          <a:extLst>
            <a:ext uri="{FF2B5EF4-FFF2-40B4-BE49-F238E27FC236}">
              <a16:creationId xmlns:a16="http://schemas.microsoft.com/office/drawing/2014/main" id="{3A99EB2D-12B4-4048-8F0F-2966236A7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38100" y="71227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178</xdr:row>
      <xdr:rowOff>38100</xdr:rowOff>
    </xdr:from>
    <xdr:to>
      <xdr:col>0</xdr:col>
      <xdr:colOff>838200</xdr:colOff>
      <xdr:row>178</xdr:row>
      <xdr:rowOff>838200</xdr:rowOff>
    </xdr:to>
    <xdr:pic>
      <xdr:nvPicPr>
        <xdr:cNvPr id="201" name="1-348-02-0507-0-06" descr="1-348-02-0507-0-06">
          <a:extLst>
            <a:ext uri="{FF2B5EF4-FFF2-40B4-BE49-F238E27FC236}">
              <a16:creationId xmlns:a16="http://schemas.microsoft.com/office/drawing/2014/main" id="{9A5208EA-D347-4007-A19A-746470EE3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38100" y="72161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179</xdr:row>
      <xdr:rowOff>38100</xdr:rowOff>
    </xdr:from>
    <xdr:to>
      <xdr:col>0</xdr:col>
      <xdr:colOff>838200</xdr:colOff>
      <xdr:row>179</xdr:row>
      <xdr:rowOff>838200</xdr:rowOff>
    </xdr:to>
    <xdr:pic>
      <xdr:nvPicPr>
        <xdr:cNvPr id="202" name="1-348-07-1314-0-72" descr="1-348-07-1314-0-72">
          <a:extLst>
            <a:ext uri="{FF2B5EF4-FFF2-40B4-BE49-F238E27FC236}">
              <a16:creationId xmlns:a16="http://schemas.microsoft.com/office/drawing/2014/main" id="{37AB4075-AFC3-4A1C-8830-C67E8DF0D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38100" y="73094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180</xdr:row>
      <xdr:rowOff>38100</xdr:rowOff>
    </xdr:from>
    <xdr:to>
      <xdr:col>0</xdr:col>
      <xdr:colOff>838200</xdr:colOff>
      <xdr:row>180</xdr:row>
      <xdr:rowOff>838200</xdr:rowOff>
    </xdr:to>
    <xdr:pic>
      <xdr:nvPicPr>
        <xdr:cNvPr id="203" name="1-348-16-0972-0-22" descr="1-348-16-0972-0-22">
          <a:extLst>
            <a:ext uri="{FF2B5EF4-FFF2-40B4-BE49-F238E27FC236}">
              <a16:creationId xmlns:a16="http://schemas.microsoft.com/office/drawing/2014/main" id="{62687815-1343-45BA-95C8-3189AAC69D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38100" y="74028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181</xdr:row>
      <xdr:rowOff>38100</xdr:rowOff>
    </xdr:from>
    <xdr:to>
      <xdr:col>0</xdr:col>
      <xdr:colOff>838200</xdr:colOff>
      <xdr:row>181</xdr:row>
      <xdr:rowOff>838200</xdr:rowOff>
    </xdr:to>
    <xdr:pic>
      <xdr:nvPicPr>
        <xdr:cNvPr id="204" name="1-348-50-0178-0-00" descr="1-348-50-0178-0-00">
          <a:extLst>
            <a:ext uri="{FF2B5EF4-FFF2-40B4-BE49-F238E27FC236}">
              <a16:creationId xmlns:a16="http://schemas.microsoft.com/office/drawing/2014/main" id="{8604E185-BD1B-49FB-B2DD-F41D1AE84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38100" y="74961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182</xdr:row>
      <xdr:rowOff>38100</xdr:rowOff>
    </xdr:from>
    <xdr:to>
      <xdr:col>0</xdr:col>
      <xdr:colOff>838200</xdr:colOff>
      <xdr:row>182</xdr:row>
      <xdr:rowOff>838200</xdr:rowOff>
    </xdr:to>
    <xdr:pic>
      <xdr:nvPicPr>
        <xdr:cNvPr id="205" name="1-348-50-0178-0-73" descr="1-348-50-0178-0-73">
          <a:extLst>
            <a:ext uri="{FF2B5EF4-FFF2-40B4-BE49-F238E27FC236}">
              <a16:creationId xmlns:a16="http://schemas.microsoft.com/office/drawing/2014/main" id="{199FACCB-3F51-4B5B-9B5E-45CCF0D14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38100" y="75895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183</xdr:row>
      <xdr:rowOff>38100</xdr:rowOff>
    </xdr:from>
    <xdr:to>
      <xdr:col>0</xdr:col>
      <xdr:colOff>838200</xdr:colOff>
      <xdr:row>183</xdr:row>
      <xdr:rowOff>838200</xdr:rowOff>
    </xdr:to>
    <xdr:pic>
      <xdr:nvPicPr>
        <xdr:cNvPr id="206" name="1-365-69-8226-0-94" descr="1-365-69-8226-0-94">
          <a:extLst>
            <a:ext uri="{FF2B5EF4-FFF2-40B4-BE49-F238E27FC236}">
              <a16:creationId xmlns:a16="http://schemas.microsoft.com/office/drawing/2014/main" id="{13E938A2-C827-452A-B398-BCCB28C52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38100" y="76828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184</xdr:row>
      <xdr:rowOff>38100</xdr:rowOff>
    </xdr:from>
    <xdr:to>
      <xdr:col>0</xdr:col>
      <xdr:colOff>838200</xdr:colOff>
      <xdr:row>184</xdr:row>
      <xdr:rowOff>838200</xdr:rowOff>
    </xdr:to>
    <xdr:pic>
      <xdr:nvPicPr>
        <xdr:cNvPr id="207" name="1-365-69-8326-0-30" descr="1-365-69-8326-0-30">
          <a:extLst>
            <a:ext uri="{FF2B5EF4-FFF2-40B4-BE49-F238E27FC236}">
              <a16:creationId xmlns:a16="http://schemas.microsoft.com/office/drawing/2014/main" id="{3D99062B-978E-4623-8627-5677E2F45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38100" y="77762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185</xdr:row>
      <xdr:rowOff>38100</xdr:rowOff>
    </xdr:from>
    <xdr:to>
      <xdr:col>0</xdr:col>
      <xdr:colOff>838200</xdr:colOff>
      <xdr:row>185</xdr:row>
      <xdr:rowOff>838200</xdr:rowOff>
    </xdr:to>
    <xdr:pic>
      <xdr:nvPicPr>
        <xdr:cNvPr id="208" name="1-365-71-0466-0-15" descr="1-365-71-0466-0-15">
          <a:extLst>
            <a:ext uri="{FF2B5EF4-FFF2-40B4-BE49-F238E27FC236}">
              <a16:creationId xmlns:a16="http://schemas.microsoft.com/office/drawing/2014/main" id="{6B31BC84-A76B-4475-BEA7-03D1A44DA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38100" y="78695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186</xdr:row>
      <xdr:rowOff>38100</xdr:rowOff>
    </xdr:from>
    <xdr:to>
      <xdr:col>0</xdr:col>
      <xdr:colOff>838200</xdr:colOff>
      <xdr:row>186</xdr:row>
      <xdr:rowOff>838200</xdr:rowOff>
    </xdr:to>
    <xdr:pic>
      <xdr:nvPicPr>
        <xdr:cNvPr id="209" name="1-365-71-0466-0-23" descr="1-365-71-0466-0-23">
          <a:extLst>
            <a:ext uri="{FF2B5EF4-FFF2-40B4-BE49-F238E27FC236}">
              <a16:creationId xmlns:a16="http://schemas.microsoft.com/office/drawing/2014/main" id="{57E1C0EA-2E68-4C3D-829B-421DADF8C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38100" y="79629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187</xdr:row>
      <xdr:rowOff>38100</xdr:rowOff>
    </xdr:from>
    <xdr:to>
      <xdr:col>0</xdr:col>
      <xdr:colOff>838200</xdr:colOff>
      <xdr:row>187</xdr:row>
      <xdr:rowOff>838200</xdr:rowOff>
    </xdr:to>
    <xdr:pic>
      <xdr:nvPicPr>
        <xdr:cNvPr id="210" name="1-365-71-0466-0-31" descr="1-365-71-0466-0-31">
          <a:extLst>
            <a:ext uri="{FF2B5EF4-FFF2-40B4-BE49-F238E27FC236}">
              <a16:creationId xmlns:a16="http://schemas.microsoft.com/office/drawing/2014/main" id="{37E6949C-AA5F-4815-864B-15F2CD4C3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38100" y="80562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188</xdr:row>
      <xdr:rowOff>38100</xdr:rowOff>
    </xdr:from>
    <xdr:to>
      <xdr:col>0</xdr:col>
      <xdr:colOff>838200</xdr:colOff>
      <xdr:row>188</xdr:row>
      <xdr:rowOff>838200</xdr:rowOff>
    </xdr:to>
    <xdr:pic>
      <xdr:nvPicPr>
        <xdr:cNvPr id="211" name="1-430-07-6797-0-15" descr="1-430-07-6797-0-15">
          <a:extLst>
            <a:ext uri="{FF2B5EF4-FFF2-40B4-BE49-F238E27FC236}">
              <a16:creationId xmlns:a16="http://schemas.microsoft.com/office/drawing/2014/main" id="{1B1B05D2-1682-4C2D-9397-ADA9B535A5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38100" y="81495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189</xdr:row>
      <xdr:rowOff>38100</xdr:rowOff>
    </xdr:from>
    <xdr:to>
      <xdr:col>0</xdr:col>
      <xdr:colOff>838200</xdr:colOff>
      <xdr:row>189</xdr:row>
      <xdr:rowOff>838200</xdr:rowOff>
    </xdr:to>
    <xdr:pic>
      <xdr:nvPicPr>
        <xdr:cNvPr id="212" name="1-430-07-6797-0-23" descr="1-430-07-6797-0-23">
          <a:extLst>
            <a:ext uri="{FF2B5EF4-FFF2-40B4-BE49-F238E27FC236}">
              <a16:creationId xmlns:a16="http://schemas.microsoft.com/office/drawing/2014/main" id="{6D65FA78-E5BA-435D-B3CD-885657258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38100" y="82429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190</xdr:row>
      <xdr:rowOff>38100</xdr:rowOff>
    </xdr:from>
    <xdr:to>
      <xdr:col>0</xdr:col>
      <xdr:colOff>838200</xdr:colOff>
      <xdr:row>190</xdr:row>
      <xdr:rowOff>838200</xdr:rowOff>
    </xdr:to>
    <xdr:pic>
      <xdr:nvPicPr>
        <xdr:cNvPr id="213" name="1-430-07-6797-0-24" descr="1-430-07-6797-0-24">
          <a:extLst>
            <a:ext uri="{FF2B5EF4-FFF2-40B4-BE49-F238E27FC236}">
              <a16:creationId xmlns:a16="http://schemas.microsoft.com/office/drawing/2014/main" id="{8BFE6101-1C57-49D7-97B6-B526BC6F4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38100" y="83362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191</xdr:row>
      <xdr:rowOff>38100</xdr:rowOff>
    </xdr:from>
    <xdr:to>
      <xdr:col>0</xdr:col>
      <xdr:colOff>838200</xdr:colOff>
      <xdr:row>191</xdr:row>
      <xdr:rowOff>838200</xdr:rowOff>
    </xdr:to>
    <xdr:pic>
      <xdr:nvPicPr>
        <xdr:cNvPr id="214" name="1-430-07-6797-0-27" descr="1-430-07-6797-0-27">
          <a:extLst>
            <a:ext uri="{FF2B5EF4-FFF2-40B4-BE49-F238E27FC236}">
              <a16:creationId xmlns:a16="http://schemas.microsoft.com/office/drawing/2014/main" id="{CC5286C1-1C0F-4D90-BAFE-038D004D8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38100" y="84296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192</xdr:row>
      <xdr:rowOff>38100</xdr:rowOff>
    </xdr:from>
    <xdr:to>
      <xdr:col>0</xdr:col>
      <xdr:colOff>838200</xdr:colOff>
      <xdr:row>192</xdr:row>
      <xdr:rowOff>838200</xdr:rowOff>
    </xdr:to>
    <xdr:pic>
      <xdr:nvPicPr>
        <xdr:cNvPr id="215" name="1-430-07-6797-0-74" descr="1-430-07-6797-0-74">
          <a:extLst>
            <a:ext uri="{FF2B5EF4-FFF2-40B4-BE49-F238E27FC236}">
              <a16:creationId xmlns:a16="http://schemas.microsoft.com/office/drawing/2014/main" id="{C3231FE9-5E7A-4F9E-B483-F1575DC0C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38100" y="85229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193</xdr:row>
      <xdr:rowOff>38100</xdr:rowOff>
    </xdr:from>
    <xdr:to>
      <xdr:col>0</xdr:col>
      <xdr:colOff>838200</xdr:colOff>
      <xdr:row>193</xdr:row>
      <xdr:rowOff>838200</xdr:rowOff>
    </xdr:to>
    <xdr:pic>
      <xdr:nvPicPr>
        <xdr:cNvPr id="216" name="1-430-07-6797-1-74" descr="1-430-07-6797-1-74">
          <a:extLst>
            <a:ext uri="{FF2B5EF4-FFF2-40B4-BE49-F238E27FC236}">
              <a16:creationId xmlns:a16="http://schemas.microsoft.com/office/drawing/2014/main" id="{A91E34B6-4223-4D31-901F-063435E38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38100" y="86163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194</xdr:row>
      <xdr:rowOff>38100</xdr:rowOff>
    </xdr:from>
    <xdr:to>
      <xdr:col>0</xdr:col>
      <xdr:colOff>838200</xdr:colOff>
      <xdr:row>194</xdr:row>
      <xdr:rowOff>838200</xdr:rowOff>
    </xdr:to>
    <xdr:pic>
      <xdr:nvPicPr>
        <xdr:cNvPr id="217" name="1-430-07-7533-0-15" descr="1-430-07-7533-0-15">
          <a:extLst>
            <a:ext uri="{FF2B5EF4-FFF2-40B4-BE49-F238E27FC236}">
              <a16:creationId xmlns:a16="http://schemas.microsoft.com/office/drawing/2014/main" id="{8F9B0059-D62B-4113-A30A-0BECEFAB7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38100" y="87096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195</xdr:row>
      <xdr:rowOff>38100</xdr:rowOff>
    </xdr:from>
    <xdr:to>
      <xdr:col>0</xdr:col>
      <xdr:colOff>838200</xdr:colOff>
      <xdr:row>195</xdr:row>
      <xdr:rowOff>838200</xdr:rowOff>
    </xdr:to>
    <xdr:pic>
      <xdr:nvPicPr>
        <xdr:cNvPr id="218" name="1-430-07-7533-0-27" descr="1-430-07-7533-0-27">
          <a:extLst>
            <a:ext uri="{FF2B5EF4-FFF2-40B4-BE49-F238E27FC236}">
              <a16:creationId xmlns:a16="http://schemas.microsoft.com/office/drawing/2014/main" id="{FC3C419C-25CF-4D6F-89FD-F1CA28A3D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38100" y="88030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196</xdr:row>
      <xdr:rowOff>38100</xdr:rowOff>
    </xdr:from>
    <xdr:to>
      <xdr:col>0</xdr:col>
      <xdr:colOff>838200</xdr:colOff>
      <xdr:row>196</xdr:row>
      <xdr:rowOff>838200</xdr:rowOff>
    </xdr:to>
    <xdr:pic>
      <xdr:nvPicPr>
        <xdr:cNvPr id="219" name="1-430-08-0552-0-30" descr="1-430-08-0552-0-30">
          <a:extLst>
            <a:ext uri="{FF2B5EF4-FFF2-40B4-BE49-F238E27FC236}">
              <a16:creationId xmlns:a16="http://schemas.microsoft.com/office/drawing/2014/main" id="{10AEDE60-A76A-4075-BE62-6442D318E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38100" y="88963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197</xdr:row>
      <xdr:rowOff>38100</xdr:rowOff>
    </xdr:from>
    <xdr:to>
      <xdr:col>0</xdr:col>
      <xdr:colOff>838200</xdr:colOff>
      <xdr:row>197</xdr:row>
      <xdr:rowOff>838200</xdr:rowOff>
    </xdr:to>
    <xdr:pic>
      <xdr:nvPicPr>
        <xdr:cNvPr id="220" name="1-430-08-0552-0-89" descr="1-430-08-0552-0-89">
          <a:extLst>
            <a:ext uri="{FF2B5EF4-FFF2-40B4-BE49-F238E27FC236}">
              <a16:creationId xmlns:a16="http://schemas.microsoft.com/office/drawing/2014/main" id="{8D7C1593-FAAD-4FBE-BF74-8F97EBFA3D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38100" y="89896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198</xdr:row>
      <xdr:rowOff>38100</xdr:rowOff>
    </xdr:from>
    <xdr:to>
      <xdr:col>0</xdr:col>
      <xdr:colOff>838200</xdr:colOff>
      <xdr:row>198</xdr:row>
      <xdr:rowOff>838200</xdr:rowOff>
    </xdr:to>
    <xdr:pic>
      <xdr:nvPicPr>
        <xdr:cNvPr id="221" name="1-430-44-8358-0-15" descr="1-430-44-8358-0-15">
          <a:extLst>
            <a:ext uri="{FF2B5EF4-FFF2-40B4-BE49-F238E27FC236}">
              <a16:creationId xmlns:a16="http://schemas.microsoft.com/office/drawing/2014/main" id="{4AB69DC5-600B-4D12-BD50-07BBBB625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38100" y="90830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199</xdr:row>
      <xdr:rowOff>38100</xdr:rowOff>
    </xdr:from>
    <xdr:to>
      <xdr:col>0</xdr:col>
      <xdr:colOff>838200</xdr:colOff>
      <xdr:row>199</xdr:row>
      <xdr:rowOff>838200</xdr:rowOff>
    </xdr:to>
    <xdr:pic>
      <xdr:nvPicPr>
        <xdr:cNvPr id="222" name="1-430-87-4988-0-15" descr="1-430-87-4988-0-15">
          <a:extLst>
            <a:ext uri="{FF2B5EF4-FFF2-40B4-BE49-F238E27FC236}">
              <a16:creationId xmlns:a16="http://schemas.microsoft.com/office/drawing/2014/main" id="{2C20F8A4-563B-47E2-95AE-18EEB3B3B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38100" y="91763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200</xdr:row>
      <xdr:rowOff>38100</xdr:rowOff>
    </xdr:from>
    <xdr:to>
      <xdr:col>0</xdr:col>
      <xdr:colOff>838200</xdr:colOff>
      <xdr:row>200</xdr:row>
      <xdr:rowOff>838200</xdr:rowOff>
    </xdr:to>
    <xdr:pic>
      <xdr:nvPicPr>
        <xdr:cNvPr id="223" name="1-431-06-0150-0-15" descr="1-431-06-0150-0-15">
          <a:extLst>
            <a:ext uri="{FF2B5EF4-FFF2-40B4-BE49-F238E27FC236}">
              <a16:creationId xmlns:a16="http://schemas.microsoft.com/office/drawing/2014/main" id="{18F9B9FC-F2C0-4F4F-8B89-529C08291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38100" y="92697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201</xdr:row>
      <xdr:rowOff>38100</xdr:rowOff>
    </xdr:from>
    <xdr:to>
      <xdr:col>0</xdr:col>
      <xdr:colOff>838200</xdr:colOff>
      <xdr:row>201</xdr:row>
      <xdr:rowOff>838200</xdr:rowOff>
    </xdr:to>
    <xdr:pic>
      <xdr:nvPicPr>
        <xdr:cNvPr id="224" name="1-431-06-0198-0-15" descr="1-431-06-0198-0-15">
          <a:extLst>
            <a:ext uri="{FF2B5EF4-FFF2-40B4-BE49-F238E27FC236}">
              <a16:creationId xmlns:a16="http://schemas.microsoft.com/office/drawing/2014/main" id="{47DBDA8B-CC13-4509-A644-177136A91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38100" y="93630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202</xdr:row>
      <xdr:rowOff>38100</xdr:rowOff>
    </xdr:from>
    <xdr:to>
      <xdr:col>0</xdr:col>
      <xdr:colOff>838200</xdr:colOff>
      <xdr:row>202</xdr:row>
      <xdr:rowOff>838200</xdr:rowOff>
    </xdr:to>
    <xdr:pic>
      <xdr:nvPicPr>
        <xdr:cNvPr id="225" name="1-431-06-0877-0-15" descr="1-431-06-0877-0-15">
          <a:extLst>
            <a:ext uri="{FF2B5EF4-FFF2-40B4-BE49-F238E27FC236}">
              <a16:creationId xmlns:a16="http://schemas.microsoft.com/office/drawing/2014/main" id="{2C6F24F8-C3A3-44B2-AB60-B37C62A26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38100" y="94564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203</xdr:row>
      <xdr:rowOff>38100</xdr:rowOff>
    </xdr:from>
    <xdr:to>
      <xdr:col>0</xdr:col>
      <xdr:colOff>838200</xdr:colOff>
      <xdr:row>203</xdr:row>
      <xdr:rowOff>838200</xdr:rowOff>
    </xdr:to>
    <xdr:pic>
      <xdr:nvPicPr>
        <xdr:cNvPr id="226" name="1-436-03-6461-0-15" descr="1-436-03-6461-0-15">
          <a:extLst>
            <a:ext uri="{FF2B5EF4-FFF2-40B4-BE49-F238E27FC236}">
              <a16:creationId xmlns:a16="http://schemas.microsoft.com/office/drawing/2014/main" id="{3D75CBBF-3D2B-4F05-8976-D17989E36C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38100" y="95497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204</xdr:row>
      <xdr:rowOff>38100</xdr:rowOff>
    </xdr:from>
    <xdr:to>
      <xdr:col>0</xdr:col>
      <xdr:colOff>838200</xdr:colOff>
      <xdr:row>204</xdr:row>
      <xdr:rowOff>838200</xdr:rowOff>
    </xdr:to>
    <xdr:pic>
      <xdr:nvPicPr>
        <xdr:cNvPr id="227" name="1-436-03-6465-0-15" descr="1-436-03-6465-0-15">
          <a:extLst>
            <a:ext uri="{FF2B5EF4-FFF2-40B4-BE49-F238E27FC236}">
              <a16:creationId xmlns:a16="http://schemas.microsoft.com/office/drawing/2014/main" id="{240B9269-8F7A-40E4-B818-6331A8C11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38100" y="96431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205</xdr:row>
      <xdr:rowOff>38100</xdr:rowOff>
    </xdr:from>
    <xdr:to>
      <xdr:col>0</xdr:col>
      <xdr:colOff>838200</xdr:colOff>
      <xdr:row>205</xdr:row>
      <xdr:rowOff>838200</xdr:rowOff>
    </xdr:to>
    <xdr:pic>
      <xdr:nvPicPr>
        <xdr:cNvPr id="228" name="1-436-07-5459-0-15" descr="1-436-07-5459-0-15">
          <a:extLst>
            <a:ext uri="{FF2B5EF4-FFF2-40B4-BE49-F238E27FC236}">
              <a16:creationId xmlns:a16="http://schemas.microsoft.com/office/drawing/2014/main" id="{6B420E06-B1CF-46B2-8B6C-372B6CA31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38100" y="97364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206</xdr:row>
      <xdr:rowOff>38100</xdr:rowOff>
    </xdr:from>
    <xdr:to>
      <xdr:col>0</xdr:col>
      <xdr:colOff>838200</xdr:colOff>
      <xdr:row>206</xdr:row>
      <xdr:rowOff>838200</xdr:rowOff>
    </xdr:to>
    <xdr:pic>
      <xdr:nvPicPr>
        <xdr:cNvPr id="229" name="1-436-07-5631-0-15" descr="1-436-07-5631-0-15">
          <a:extLst>
            <a:ext uri="{FF2B5EF4-FFF2-40B4-BE49-F238E27FC236}">
              <a16:creationId xmlns:a16="http://schemas.microsoft.com/office/drawing/2014/main" id="{52432DB5-603F-4005-B547-D964DF6AE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38100" y="98298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207</xdr:row>
      <xdr:rowOff>38100</xdr:rowOff>
    </xdr:from>
    <xdr:to>
      <xdr:col>0</xdr:col>
      <xdr:colOff>838200</xdr:colOff>
      <xdr:row>207</xdr:row>
      <xdr:rowOff>838200</xdr:rowOff>
    </xdr:to>
    <xdr:pic>
      <xdr:nvPicPr>
        <xdr:cNvPr id="230" name="1-436-14-0346-0-10" descr="1-436-14-0346-0-10">
          <a:extLst>
            <a:ext uri="{FF2B5EF4-FFF2-40B4-BE49-F238E27FC236}">
              <a16:creationId xmlns:a16="http://schemas.microsoft.com/office/drawing/2014/main" id="{858FDE56-2E31-440C-B0F0-A10D6DAD6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38100" y="99231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208</xdr:row>
      <xdr:rowOff>38100</xdr:rowOff>
    </xdr:from>
    <xdr:to>
      <xdr:col>0</xdr:col>
      <xdr:colOff>838200</xdr:colOff>
      <xdr:row>208</xdr:row>
      <xdr:rowOff>838200</xdr:rowOff>
    </xdr:to>
    <xdr:pic>
      <xdr:nvPicPr>
        <xdr:cNvPr id="231" name="1-436-14-0346-0-15" descr="1-436-14-0346-0-15">
          <a:extLst>
            <a:ext uri="{FF2B5EF4-FFF2-40B4-BE49-F238E27FC236}">
              <a16:creationId xmlns:a16="http://schemas.microsoft.com/office/drawing/2014/main" id="{B5390F4B-027A-404A-99AA-63A09D15A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38100" y="100164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209</xdr:row>
      <xdr:rowOff>38100</xdr:rowOff>
    </xdr:from>
    <xdr:to>
      <xdr:col>0</xdr:col>
      <xdr:colOff>838200</xdr:colOff>
      <xdr:row>209</xdr:row>
      <xdr:rowOff>838200</xdr:rowOff>
    </xdr:to>
    <xdr:pic>
      <xdr:nvPicPr>
        <xdr:cNvPr id="232" name="1-436-14-0346-1-15" descr="1-436-14-0346-1-15">
          <a:extLst>
            <a:ext uri="{FF2B5EF4-FFF2-40B4-BE49-F238E27FC236}">
              <a16:creationId xmlns:a16="http://schemas.microsoft.com/office/drawing/2014/main" id="{E3D31616-8F8C-4855-9F8B-74BCEC6BD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38100" y="101098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210</xdr:row>
      <xdr:rowOff>38100</xdr:rowOff>
    </xdr:from>
    <xdr:to>
      <xdr:col>0</xdr:col>
      <xdr:colOff>838200</xdr:colOff>
      <xdr:row>210</xdr:row>
      <xdr:rowOff>838200</xdr:rowOff>
    </xdr:to>
    <xdr:pic>
      <xdr:nvPicPr>
        <xdr:cNvPr id="233" name="1-436-14-9933-0-10" descr="1-436-14-9933-0-10">
          <a:extLst>
            <a:ext uri="{FF2B5EF4-FFF2-40B4-BE49-F238E27FC236}">
              <a16:creationId xmlns:a16="http://schemas.microsoft.com/office/drawing/2014/main" id="{E82B1D81-D823-4738-9968-6422311FD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38100" y="102031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211</xdr:row>
      <xdr:rowOff>38100</xdr:rowOff>
    </xdr:from>
    <xdr:to>
      <xdr:col>0</xdr:col>
      <xdr:colOff>838200</xdr:colOff>
      <xdr:row>211</xdr:row>
      <xdr:rowOff>838200</xdr:rowOff>
    </xdr:to>
    <xdr:pic>
      <xdr:nvPicPr>
        <xdr:cNvPr id="234" name="1-436-14-9933-0-15" descr="1-436-14-9933-0-15">
          <a:extLst>
            <a:ext uri="{FF2B5EF4-FFF2-40B4-BE49-F238E27FC236}">
              <a16:creationId xmlns:a16="http://schemas.microsoft.com/office/drawing/2014/main" id="{A0CAE9B2-5EC6-4FFF-95B3-582EFFF37F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38100" y="102965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212</xdr:row>
      <xdr:rowOff>38100</xdr:rowOff>
    </xdr:from>
    <xdr:to>
      <xdr:col>0</xdr:col>
      <xdr:colOff>838200</xdr:colOff>
      <xdr:row>212</xdr:row>
      <xdr:rowOff>838200</xdr:rowOff>
    </xdr:to>
    <xdr:pic>
      <xdr:nvPicPr>
        <xdr:cNvPr id="235" name="1-436-68-7773-0-12" descr="1-436-68-7773-0-12">
          <a:extLst>
            <a:ext uri="{FF2B5EF4-FFF2-40B4-BE49-F238E27FC236}">
              <a16:creationId xmlns:a16="http://schemas.microsoft.com/office/drawing/2014/main" id="{42044289-9B3E-4A51-A41A-337702A51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38100" y="103898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213</xdr:row>
      <xdr:rowOff>38100</xdr:rowOff>
    </xdr:from>
    <xdr:to>
      <xdr:col>0</xdr:col>
      <xdr:colOff>838200</xdr:colOff>
      <xdr:row>213</xdr:row>
      <xdr:rowOff>838200</xdr:rowOff>
    </xdr:to>
    <xdr:pic>
      <xdr:nvPicPr>
        <xdr:cNvPr id="236" name="1-436-68-7773-0-15" descr="1-436-68-7773-0-15">
          <a:extLst>
            <a:ext uri="{FF2B5EF4-FFF2-40B4-BE49-F238E27FC236}">
              <a16:creationId xmlns:a16="http://schemas.microsoft.com/office/drawing/2014/main" id="{ABE63131-88D5-46BE-BB7A-14FE428FA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38100" y="104832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214</xdr:row>
      <xdr:rowOff>38100</xdr:rowOff>
    </xdr:from>
    <xdr:to>
      <xdr:col>0</xdr:col>
      <xdr:colOff>838200</xdr:colOff>
      <xdr:row>214</xdr:row>
      <xdr:rowOff>838200</xdr:rowOff>
    </xdr:to>
    <xdr:pic>
      <xdr:nvPicPr>
        <xdr:cNvPr id="237" name="1-436-79-4216-3-15" descr="1-436-79-4216-3-15">
          <a:extLst>
            <a:ext uri="{FF2B5EF4-FFF2-40B4-BE49-F238E27FC236}">
              <a16:creationId xmlns:a16="http://schemas.microsoft.com/office/drawing/2014/main" id="{85D8EFFD-80F0-44BC-9606-AD565FFE1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38100" y="105765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215</xdr:row>
      <xdr:rowOff>38100</xdr:rowOff>
    </xdr:from>
    <xdr:to>
      <xdr:col>0</xdr:col>
      <xdr:colOff>838200</xdr:colOff>
      <xdr:row>215</xdr:row>
      <xdr:rowOff>838200</xdr:rowOff>
    </xdr:to>
    <xdr:pic>
      <xdr:nvPicPr>
        <xdr:cNvPr id="238" name="1-436-79-4548-1-15" descr="1-436-79-4548-1-15">
          <a:extLst>
            <a:ext uri="{FF2B5EF4-FFF2-40B4-BE49-F238E27FC236}">
              <a16:creationId xmlns:a16="http://schemas.microsoft.com/office/drawing/2014/main" id="{0D481369-DB2D-41A6-B105-FBD44BBFF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38100" y="106699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216</xdr:row>
      <xdr:rowOff>38100</xdr:rowOff>
    </xdr:from>
    <xdr:to>
      <xdr:col>0</xdr:col>
      <xdr:colOff>838200</xdr:colOff>
      <xdr:row>216</xdr:row>
      <xdr:rowOff>838200</xdr:rowOff>
    </xdr:to>
    <xdr:pic>
      <xdr:nvPicPr>
        <xdr:cNvPr id="239" name="1-436-79-7130-0-15" descr="1-436-79-7130-0-15">
          <a:extLst>
            <a:ext uri="{FF2B5EF4-FFF2-40B4-BE49-F238E27FC236}">
              <a16:creationId xmlns:a16="http://schemas.microsoft.com/office/drawing/2014/main" id="{BF0C62CF-3E94-4F2D-AE34-CA638E829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38100" y="107632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217</xdr:row>
      <xdr:rowOff>38100</xdr:rowOff>
    </xdr:from>
    <xdr:to>
      <xdr:col>0</xdr:col>
      <xdr:colOff>838200</xdr:colOff>
      <xdr:row>217</xdr:row>
      <xdr:rowOff>838200</xdr:rowOff>
    </xdr:to>
    <xdr:pic>
      <xdr:nvPicPr>
        <xdr:cNvPr id="240" name="1-436-79-7130-0-30" descr="1-436-79-7130-0-30">
          <a:extLst>
            <a:ext uri="{FF2B5EF4-FFF2-40B4-BE49-F238E27FC236}">
              <a16:creationId xmlns:a16="http://schemas.microsoft.com/office/drawing/2014/main" id="{20CEA832-0F33-4CCE-A324-E7AA8B1A8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38100" y="108565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218</xdr:row>
      <xdr:rowOff>38100</xdr:rowOff>
    </xdr:from>
    <xdr:to>
      <xdr:col>0</xdr:col>
      <xdr:colOff>838200</xdr:colOff>
      <xdr:row>218</xdr:row>
      <xdr:rowOff>838200</xdr:rowOff>
    </xdr:to>
    <xdr:pic>
      <xdr:nvPicPr>
        <xdr:cNvPr id="241" name="1-436-91-1310-0-15" descr="1-436-91-1310-0-15">
          <a:extLst>
            <a:ext uri="{FF2B5EF4-FFF2-40B4-BE49-F238E27FC236}">
              <a16:creationId xmlns:a16="http://schemas.microsoft.com/office/drawing/2014/main" id="{99E866AA-8800-49AB-9BBA-744D29A21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38100" y="109499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219</xdr:row>
      <xdr:rowOff>38100</xdr:rowOff>
    </xdr:from>
    <xdr:to>
      <xdr:col>0</xdr:col>
      <xdr:colOff>838200</xdr:colOff>
      <xdr:row>219</xdr:row>
      <xdr:rowOff>838200</xdr:rowOff>
    </xdr:to>
    <xdr:pic>
      <xdr:nvPicPr>
        <xdr:cNvPr id="242" name="1-436-91-3762-0-76" descr="1-436-91-3762-0-76">
          <a:extLst>
            <a:ext uri="{FF2B5EF4-FFF2-40B4-BE49-F238E27FC236}">
              <a16:creationId xmlns:a16="http://schemas.microsoft.com/office/drawing/2014/main" id="{D5CC791F-FFE0-4A09-AFC7-61B428ABD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38100" y="110432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220</xdr:row>
      <xdr:rowOff>38100</xdr:rowOff>
    </xdr:from>
    <xdr:to>
      <xdr:col>0</xdr:col>
      <xdr:colOff>838200</xdr:colOff>
      <xdr:row>220</xdr:row>
      <xdr:rowOff>838200</xdr:rowOff>
    </xdr:to>
    <xdr:pic>
      <xdr:nvPicPr>
        <xdr:cNvPr id="243" name="1-511-02-5330-0-15" descr="1-511-02-5330-0-15">
          <a:extLst>
            <a:ext uri="{FF2B5EF4-FFF2-40B4-BE49-F238E27FC236}">
              <a16:creationId xmlns:a16="http://schemas.microsoft.com/office/drawing/2014/main" id="{52C00F9D-0C76-4E79-BF36-D4CD4A11F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38100" y="111366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221</xdr:row>
      <xdr:rowOff>38100</xdr:rowOff>
    </xdr:from>
    <xdr:to>
      <xdr:col>0</xdr:col>
      <xdr:colOff>838200</xdr:colOff>
      <xdr:row>221</xdr:row>
      <xdr:rowOff>838200</xdr:rowOff>
    </xdr:to>
    <xdr:pic>
      <xdr:nvPicPr>
        <xdr:cNvPr id="244" name="1-511-03-6204-0-23" descr="1-511-03-6204-0-23">
          <a:extLst>
            <a:ext uri="{FF2B5EF4-FFF2-40B4-BE49-F238E27FC236}">
              <a16:creationId xmlns:a16="http://schemas.microsoft.com/office/drawing/2014/main" id="{079F8B94-3CD1-422C-B720-B3E7811D0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38100" y="112299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222</xdr:row>
      <xdr:rowOff>38100</xdr:rowOff>
    </xdr:from>
    <xdr:to>
      <xdr:col>0</xdr:col>
      <xdr:colOff>838200</xdr:colOff>
      <xdr:row>222</xdr:row>
      <xdr:rowOff>838200</xdr:rowOff>
    </xdr:to>
    <xdr:pic>
      <xdr:nvPicPr>
        <xdr:cNvPr id="245" name="1-511-03-6804-0-23" descr="1-511-03-6804-0-23">
          <a:extLst>
            <a:ext uri="{FF2B5EF4-FFF2-40B4-BE49-F238E27FC236}">
              <a16:creationId xmlns:a16="http://schemas.microsoft.com/office/drawing/2014/main" id="{3E037312-500F-47E6-B869-7A3697943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38100" y="1132332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223</xdr:row>
      <xdr:rowOff>38100</xdr:rowOff>
    </xdr:from>
    <xdr:to>
      <xdr:col>0</xdr:col>
      <xdr:colOff>838200</xdr:colOff>
      <xdr:row>223</xdr:row>
      <xdr:rowOff>838200</xdr:rowOff>
    </xdr:to>
    <xdr:pic>
      <xdr:nvPicPr>
        <xdr:cNvPr id="246" name="1-511-04-9388-0-15" descr="1-511-04-9388-0-15">
          <a:extLst>
            <a:ext uri="{FF2B5EF4-FFF2-40B4-BE49-F238E27FC236}">
              <a16:creationId xmlns:a16="http://schemas.microsoft.com/office/drawing/2014/main" id="{A17A56CF-0AC4-426E-9770-234F1FDA0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38100" y="114166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224</xdr:row>
      <xdr:rowOff>38100</xdr:rowOff>
    </xdr:from>
    <xdr:to>
      <xdr:col>0</xdr:col>
      <xdr:colOff>838200</xdr:colOff>
      <xdr:row>224</xdr:row>
      <xdr:rowOff>838200</xdr:rowOff>
    </xdr:to>
    <xdr:pic>
      <xdr:nvPicPr>
        <xdr:cNvPr id="247" name="1-511-19-4025-0-12" descr="1-511-19-4025-0-12">
          <a:extLst>
            <a:ext uri="{FF2B5EF4-FFF2-40B4-BE49-F238E27FC236}">
              <a16:creationId xmlns:a16="http://schemas.microsoft.com/office/drawing/2014/main" id="{3FC52E95-B07D-4327-8BAD-CB8CF4A02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38100" y="115100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225</xdr:row>
      <xdr:rowOff>38100</xdr:rowOff>
    </xdr:from>
    <xdr:to>
      <xdr:col>0</xdr:col>
      <xdr:colOff>838200</xdr:colOff>
      <xdr:row>225</xdr:row>
      <xdr:rowOff>838200</xdr:rowOff>
    </xdr:to>
    <xdr:pic>
      <xdr:nvPicPr>
        <xdr:cNvPr id="248" name="1-511-74-1338-0-09" descr="1-511-74-1338-0-09">
          <a:extLst>
            <a:ext uri="{FF2B5EF4-FFF2-40B4-BE49-F238E27FC236}">
              <a16:creationId xmlns:a16="http://schemas.microsoft.com/office/drawing/2014/main" id="{CEE799BB-A57F-4C67-AE65-9C59A7023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38100" y="116033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226</xdr:row>
      <xdr:rowOff>38100</xdr:rowOff>
    </xdr:from>
    <xdr:to>
      <xdr:col>0</xdr:col>
      <xdr:colOff>838200</xdr:colOff>
      <xdr:row>226</xdr:row>
      <xdr:rowOff>838200</xdr:rowOff>
    </xdr:to>
    <xdr:pic>
      <xdr:nvPicPr>
        <xdr:cNvPr id="249" name="1-511-74-1338-0-15" descr="1-511-74-1338-0-15">
          <a:extLst>
            <a:ext uri="{FF2B5EF4-FFF2-40B4-BE49-F238E27FC236}">
              <a16:creationId xmlns:a16="http://schemas.microsoft.com/office/drawing/2014/main" id="{22D021F8-5F26-4D9C-9182-360694D5A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38100" y="116967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227</xdr:row>
      <xdr:rowOff>38100</xdr:rowOff>
    </xdr:from>
    <xdr:to>
      <xdr:col>0</xdr:col>
      <xdr:colOff>838200</xdr:colOff>
      <xdr:row>227</xdr:row>
      <xdr:rowOff>838200</xdr:rowOff>
    </xdr:to>
    <xdr:pic>
      <xdr:nvPicPr>
        <xdr:cNvPr id="250" name="1-511-75-1349-0-09" descr="1-511-75-1349-0-09">
          <a:extLst>
            <a:ext uri="{FF2B5EF4-FFF2-40B4-BE49-F238E27FC236}">
              <a16:creationId xmlns:a16="http://schemas.microsoft.com/office/drawing/2014/main" id="{780F3D7A-CB55-4942-9FD5-BA25678CC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38100" y="117900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228</xdr:row>
      <xdr:rowOff>38100</xdr:rowOff>
    </xdr:from>
    <xdr:to>
      <xdr:col>0</xdr:col>
      <xdr:colOff>838200</xdr:colOff>
      <xdr:row>228</xdr:row>
      <xdr:rowOff>838200</xdr:rowOff>
    </xdr:to>
    <xdr:pic>
      <xdr:nvPicPr>
        <xdr:cNvPr id="251" name="1-511-75-1349-0-15" descr="1-511-75-1349-0-15">
          <a:extLst>
            <a:ext uri="{FF2B5EF4-FFF2-40B4-BE49-F238E27FC236}">
              <a16:creationId xmlns:a16="http://schemas.microsoft.com/office/drawing/2014/main" id="{47A09FCF-96A8-4F35-B8E2-1D6D35BE7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38100" y="118833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229</xdr:row>
      <xdr:rowOff>38100</xdr:rowOff>
    </xdr:from>
    <xdr:to>
      <xdr:col>0</xdr:col>
      <xdr:colOff>838200</xdr:colOff>
      <xdr:row>229</xdr:row>
      <xdr:rowOff>838200</xdr:rowOff>
    </xdr:to>
    <xdr:pic>
      <xdr:nvPicPr>
        <xdr:cNvPr id="252" name="1-511-75-1349-0-98" descr="1-511-75-1349-0-98">
          <a:extLst>
            <a:ext uri="{FF2B5EF4-FFF2-40B4-BE49-F238E27FC236}">
              <a16:creationId xmlns:a16="http://schemas.microsoft.com/office/drawing/2014/main" id="{0048F4B5-859B-4C82-8A4A-98A7C4423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38100" y="119767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230</xdr:row>
      <xdr:rowOff>38100</xdr:rowOff>
    </xdr:from>
    <xdr:to>
      <xdr:col>0</xdr:col>
      <xdr:colOff>838200</xdr:colOff>
      <xdr:row>230</xdr:row>
      <xdr:rowOff>838200</xdr:rowOff>
    </xdr:to>
    <xdr:pic>
      <xdr:nvPicPr>
        <xdr:cNvPr id="253" name="1-511-94-1305-0-15" descr="1-511-94-1305-0-15">
          <a:extLst>
            <a:ext uri="{FF2B5EF4-FFF2-40B4-BE49-F238E27FC236}">
              <a16:creationId xmlns:a16="http://schemas.microsoft.com/office/drawing/2014/main" id="{F4BBB20C-78F6-4955-A9BE-406D2C749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38100" y="120700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231</xdr:row>
      <xdr:rowOff>38100</xdr:rowOff>
    </xdr:from>
    <xdr:to>
      <xdr:col>0</xdr:col>
      <xdr:colOff>838200</xdr:colOff>
      <xdr:row>231</xdr:row>
      <xdr:rowOff>838200</xdr:rowOff>
    </xdr:to>
    <xdr:pic>
      <xdr:nvPicPr>
        <xdr:cNvPr id="254" name="1-511-94-6305-0-15" descr="1-511-94-6305-0-15">
          <a:extLst>
            <a:ext uri="{FF2B5EF4-FFF2-40B4-BE49-F238E27FC236}">
              <a16:creationId xmlns:a16="http://schemas.microsoft.com/office/drawing/2014/main" id="{958061EB-E0A5-4811-A0BF-25C7A5D8F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38100" y="121634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232</xdr:row>
      <xdr:rowOff>38100</xdr:rowOff>
    </xdr:from>
    <xdr:to>
      <xdr:col>0</xdr:col>
      <xdr:colOff>838200</xdr:colOff>
      <xdr:row>232</xdr:row>
      <xdr:rowOff>838200</xdr:rowOff>
    </xdr:to>
    <xdr:pic>
      <xdr:nvPicPr>
        <xdr:cNvPr id="255" name="1-511-94-6305-0-23" descr="1-511-94-6305-0-23">
          <a:extLst>
            <a:ext uri="{FF2B5EF4-FFF2-40B4-BE49-F238E27FC236}">
              <a16:creationId xmlns:a16="http://schemas.microsoft.com/office/drawing/2014/main" id="{9EC784D3-B9BD-40C5-8636-6BD7A5A8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38100" y="122567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233</xdr:row>
      <xdr:rowOff>38100</xdr:rowOff>
    </xdr:from>
    <xdr:to>
      <xdr:col>0</xdr:col>
      <xdr:colOff>838200</xdr:colOff>
      <xdr:row>233</xdr:row>
      <xdr:rowOff>838200</xdr:rowOff>
    </xdr:to>
    <xdr:pic>
      <xdr:nvPicPr>
        <xdr:cNvPr id="257" name="1-043-00-1623-0-15" descr="1-043-00-1623-0-15">
          <a:extLst>
            <a:ext uri="{FF2B5EF4-FFF2-40B4-BE49-F238E27FC236}">
              <a16:creationId xmlns:a16="http://schemas.microsoft.com/office/drawing/2014/main" id="{9C2D5763-2315-4469-9CD0-5345F8394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38100" y="285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15875</xdr:colOff>
      <xdr:row>234</xdr:row>
      <xdr:rowOff>191074</xdr:rowOff>
    </xdr:from>
    <xdr:to>
      <xdr:col>0</xdr:col>
      <xdr:colOff>828675</xdr:colOff>
      <xdr:row>234</xdr:row>
      <xdr:rowOff>866775</xdr:rowOff>
    </xdr:to>
    <xdr:pic>
      <xdr:nvPicPr>
        <xdr:cNvPr id="258" name="1-043-00-1623-3-75" descr="1-043-00-1623-3-75">
          <a:extLst>
            <a:ext uri="{FF2B5EF4-FFF2-40B4-BE49-F238E27FC236}">
              <a16:creationId xmlns:a16="http://schemas.microsoft.com/office/drawing/2014/main" id="{18E60D25-C186-4793-896B-87FBBA0180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6"/>
        <a:srcRect l="12872" t="17822" r="4950" b="13861"/>
        <a:stretch/>
      </xdr:blipFill>
      <xdr:spPr>
        <a:xfrm>
          <a:off x="15875" y="1372174"/>
          <a:ext cx="812800" cy="675701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235</xdr:row>
      <xdr:rowOff>9525</xdr:rowOff>
    </xdr:from>
    <xdr:to>
      <xdr:col>0</xdr:col>
      <xdr:colOff>828675</xdr:colOff>
      <xdr:row>235</xdr:row>
      <xdr:rowOff>809625</xdr:rowOff>
    </xdr:to>
    <xdr:pic>
      <xdr:nvPicPr>
        <xdr:cNvPr id="259" name="1-043-00-1899-0-15" descr="1-043-00-1899-0-15">
          <a:extLst>
            <a:ext uri="{FF2B5EF4-FFF2-40B4-BE49-F238E27FC236}">
              <a16:creationId xmlns:a16="http://schemas.microsoft.com/office/drawing/2014/main" id="{0D111E0A-7BBC-4E7F-8E54-CA0C188BB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28575" y="2124075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236</xdr:row>
      <xdr:rowOff>114300</xdr:rowOff>
    </xdr:from>
    <xdr:to>
      <xdr:col>0</xdr:col>
      <xdr:colOff>847725</xdr:colOff>
      <xdr:row>236</xdr:row>
      <xdr:rowOff>911226</xdr:rowOff>
    </xdr:to>
    <xdr:pic>
      <xdr:nvPicPr>
        <xdr:cNvPr id="260" name="1-043-00-1899-1-21" descr="1-043-00-1899-1-21">
          <a:extLst>
            <a:ext uri="{FF2B5EF4-FFF2-40B4-BE49-F238E27FC236}">
              <a16:creationId xmlns:a16="http://schemas.microsoft.com/office/drawing/2014/main" id="{2AE8C09E-E4CB-45D9-B8C6-C48B25B5D96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8"/>
        <a:srcRect l="10000" t="11001" r="6000" b="5333"/>
        <a:stretch/>
      </xdr:blipFill>
      <xdr:spPr>
        <a:xfrm>
          <a:off x="47625" y="3162300"/>
          <a:ext cx="800100" cy="796926"/>
        </a:xfrm>
        <a:prstGeom prst="rect">
          <a:avLst/>
        </a:prstGeom>
      </xdr:spPr>
    </xdr:pic>
    <xdr:clientData/>
  </xdr:twoCellAnchor>
  <xdr:twoCellAnchor>
    <xdr:from>
      <xdr:col>0</xdr:col>
      <xdr:colOff>82550</xdr:colOff>
      <xdr:row>237</xdr:row>
      <xdr:rowOff>133350</xdr:rowOff>
    </xdr:from>
    <xdr:to>
      <xdr:col>0</xdr:col>
      <xdr:colOff>815975</xdr:colOff>
      <xdr:row>238</xdr:row>
      <xdr:rowOff>0</xdr:rowOff>
    </xdr:to>
    <xdr:pic>
      <xdr:nvPicPr>
        <xdr:cNvPr id="261" name="1-043-00-1899-3-75" descr="1-043-00-1899-3-75">
          <a:extLst>
            <a:ext uri="{FF2B5EF4-FFF2-40B4-BE49-F238E27FC236}">
              <a16:creationId xmlns:a16="http://schemas.microsoft.com/office/drawing/2014/main" id="{AC96512C-E98E-4CF9-A2A9-C848DC9046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9"/>
        <a:srcRect l="12872" t="7921" r="10891" b="8911"/>
        <a:stretch/>
      </xdr:blipFill>
      <xdr:spPr>
        <a:xfrm>
          <a:off x="82550" y="4114800"/>
          <a:ext cx="733425" cy="800100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238</xdr:row>
      <xdr:rowOff>165099</xdr:rowOff>
    </xdr:from>
    <xdr:to>
      <xdr:col>0</xdr:col>
      <xdr:colOff>762000</xdr:colOff>
      <xdr:row>238</xdr:row>
      <xdr:rowOff>841374</xdr:rowOff>
    </xdr:to>
    <xdr:pic>
      <xdr:nvPicPr>
        <xdr:cNvPr id="262" name="1-043-00-2605-0-15" descr="1-043-00-2605-0-15">
          <a:extLst>
            <a:ext uri="{FF2B5EF4-FFF2-40B4-BE49-F238E27FC236}">
              <a16:creationId xmlns:a16="http://schemas.microsoft.com/office/drawing/2014/main" id="{92AC3556-C79E-49DD-8725-57F827EE6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85725" y="5079999"/>
          <a:ext cx="676275" cy="676275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239</xdr:row>
      <xdr:rowOff>38100</xdr:rowOff>
    </xdr:from>
    <xdr:to>
      <xdr:col>0</xdr:col>
      <xdr:colOff>838200</xdr:colOff>
      <xdr:row>239</xdr:row>
      <xdr:rowOff>838200</xdr:rowOff>
    </xdr:to>
    <xdr:pic>
      <xdr:nvPicPr>
        <xdr:cNvPr id="263" name="1-043-00-2605-3-75" descr="1-043-00-2605-3-75">
          <a:extLst>
            <a:ext uri="{FF2B5EF4-FFF2-40B4-BE49-F238E27FC236}">
              <a16:creationId xmlns:a16="http://schemas.microsoft.com/office/drawing/2014/main" id="{4AA389CD-BA95-4CA6-A89B-239A751A5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38100" y="5886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240</xdr:row>
      <xdr:rowOff>38100</xdr:rowOff>
    </xdr:from>
    <xdr:to>
      <xdr:col>0</xdr:col>
      <xdr:colOff>838200</xdr:colOff>
      <xdr:row>240</xdr:row>
      <xdr:rowOff>838200</xdr:rowOff>
    </xdr:to>
    <xdr:pic>
      <xdr:nvPicPr>
        <xdr:cNvPr id="264" name="1-043-06-0090-0-22" descr="1-043-06-0090-0-22">
          <a:extLst>
            <a:ext uri="{FF2B5EF4-FFF2-40B4-BE49-F238E27FC236}">
              <a16:creationId xmlns:a16="http://schemas.microsoft.com/office/drawing/2014/main" id="{5D885482-7C71-4456-8B35-C2D90415D5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38100" y="6819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241</xdr:row>
      <xdr:rowOff>76200</xdr:rowOff>
    </xdr:from>
    <xdr:to>
      <xdr:col>0</xdr:col>
      <xdr:colOff>800100</xdr:colOff>
      <xdr:row>241</xdr:row>
      <xdr:rowOff>838200</xdr:rowOff>
    </xdr:to>
    <xdr:pic>
      <xdr:nvPicPr>
        <xdr:cNvPr id="265" name="1-043-06-0090-0-33" descr="1-043-06-0090-0-33">
          <a:extLst>
            <a:ext uri="{FF2B5EF4-FFF2-40B4-BE49-F238E27FC236}">
              <a16:creationId xmlns:a16="http://schemas.microsoft.com/office/drawing/2014/main" id="{FC83D07C-0DB9-4200-8296-D29DF27E1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38100" y="7791450"/>
          <a:ext cx="762000" cy="7620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242</xdr:row>
      <xdr:rowOff>38100</xdr:rowOff>
    </xdr:from>
    <xdr:to>
      <xdr:col>0</xdr:col>
      <xdr:colOff>838200</xdr:colOff>
      <xdr:row>242</xdr:row>
      <xdr:rowOff>838200</xdr:rowOff>
    </xdr:to>
    <xdr:pic>
      <xdr:nvPicPr>
        <xdr:cNvPr id="266" name="1-043-06-0090-0-63" descr="1-043-06-0090-0-63">
          <a:extLst>
            <a:ext uri="{FF2B5EF4-FFF2-40B4-BE49-F238E27FC236}">
              <a16:creationId xmlns:a16="http://schemas.microsoft.com/office/drawing/2014/main" id="{BA28273C-E4DC-46D8-B033-91BD97DFA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38100" y="8686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243</xdr:row>
      <xdr:rowOff>38100</xdr:rowOff>
    </xdr:from>
    <xdr:to>
      <xdr:col>0</xdr:col>
      <xdr:colOff>838200</xdr:colOff>
      <xdr:row>243</xdr:row>
      <xdr:rowOff>838200</xdr:rowOff>
    </xdr:to>
    <xdr:pic>
      <xdr:nvPicPr>
        <xdr:cNvPr id="267" name="1-043-06-0194-0-22" descr="1-043-06-0194-0-22">
          <a:extLst>
            <a:ext uri="{FF2B5EF4-FFF2-40B4-BE49-F238E27FC236}">
              <a16:creationId xmlns:a16="http://schemas.microsoft.com/office/drawing/2014/main" id="{27923FE7-F5AD-4C25-B682-0462F1C97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38100" y="9620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244</xdr:row>
      <xdr:rowOff>38100</xdr:rowOff>
    </xdr:from>
    <xdr:to>
      <xdr:col>0</xdr:col>
      <xdr:colOff>838200</xdr:colOff>
      <xdr:row>244</xdr:row>
      <xdr:rowOff>838200</xdr:rowOff>
    </xdr:to>
    <xdr:pic>
      <xdr:nvPicPr>
        <xdr:cNvPr id="268" name="1-043-06-0211-0-22" descr="1-043-06-0211-0-22">
          <a:extLst>
            <a:ext uri="{FF2B5EF4-FFF2-40B4-BE49-F238E27FC236}">
              <a16:creationId xmlns:a16="http://schemas.microsoft.com/office/drawing/2014/main" id="{DCBC5C77-293A-460E-A955-EF7C62F4F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38100" y="10553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245</xdr:row>
      <xdr:rowOff>38100</xdr:rowOff>
    </xdr:from>
    <xdr:to>
      <xdr:col>0</xdr:col>
      <xdr:colOff>838200</xdr:colOff>
      <xdr:row>245</xdr:row>
      <xdr:rowOff>838200</xdr:rowOff>
    </xdr:to>
    <xdr:pic>
      <xdr:nvPicPr>
        <xdr:cNvPr id="269" name="1-043-06-0259-0-22" descr="1-043-06-0259-0-22">
          <a:extLst>
            <a:ext uri="{FF2B5EF4-FFF2-40B4-BE49-F238E27FC236}">
              <a16:creationId xmlns:a16="http://schemas.microsoft.com/office/drawing/2014/main" id="{C4C153AD-352C-4177-8A44-7EB6F0C33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38100" y="11487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246</xdr:row>
      <xdr:rowOff>38100</xdr:rowOff>
    </xdr:from>
    <xdr:to>
      <xdr:col>0</xdr:col>
      <xdr:colOff>838200</xdr:colOff>
      <xdr:row>246</xdr:row>
      <xdr:rowOff>838200</xdr:rowOff>
    </xdr:to>
    <xdr:pic>
      <xdr:nvPicPr>
        <xdr:cNvPr id="270" name="1-043-09-0121-0-15" descr="1-043-09-0121-0-15">
          <a:extLst>
            <a:ext uri="{FF2B5EF4-FFF2-40B4-BE49-F238E27FC236}">
              <a16:creationId xmlns:a16="http://schemas.microsoft.com/office/drawing/2014/main" id="{CC8D86F7-DDCD-4F09-91A8-40FF00E73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38100" y="12420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247</xdr:row>
      <xdr:rowOff>38100</xdr:rowOff>
    </xdr:from>
    <xdr:to>
      <xdr:col>0</xdr:col>
      <xdr:colOff>838200</xdr:colOff>
      <xdr:row>247</xdr:row>
      <xdr:rowOff>838200</xdr:rowOff>
    </xdr:to>
    <xdr:pic>
      <xdr:nvPicPr>
        <xdr:cNvPr id="271" name="1-043-09-0121-0-22" descr="1-043-09-0121-0-22">
          <a:extLst>
            <a:ext uri="{FF2B5EF4-FFF2-40B4-BE49-F238E27FC236}">
              <a16:creationId xmlns:a16="http://schemas.microsoft.com/office/drawing/2014/main" id="{79227784-3E27-4D2D-AF8C-5F2DA3AFE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38100" y="13354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248</xdr:row>
      <xdr:rowOff>38100</xdr:rowOff>
    </xdr:from>
    <xdr:to>
      <xdr:col>0</xdr:col>
      <xdr:colOff>838200</xdr:colOff>
      <xdr:row>248</xdr:row>
      <xdr:rowOff>838200</xdr:rowOff>
    </xdr:to>
    <xdr:pic>
      <xdr:nvPicPr>
        <xdr:cNvPr id="272" name="1-043-09-0121-0-46" descr="1-043-09-0121-0-46">
          <a:extLst>
            <a:ext uri="{FF2B5EF4-FFF2-40B4-BE49-F238E27FC236}">
              <a16:creationId xmlns:a16="http://schemas.microsoft.com/office/drawing/2014/main" id="{88124B34-8CA5-4167-A82F-D599CE43A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38100" y="142875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249</xdr:row>
      <xdr:rowOff>38100</xdr:rowOff>
    </xdr:from>
    <xdr:to>
      <xdr:col>0</xdr:col>
      <xdr:colOff>838200</xdr:colOff>
      <xdr:row>249</xdr:row>
      <xdr:rowOff>838200</xdr:rowOff>
    </xdr:to>
    <xdr:pic>
      <xdr:nvPicPr>
        <xdr:cNvPr id="273" name="1-043-09-0139-0-15" descr="1-043-09-0139-0-15">
          <a:extLst>
            <a:ext uri="{FF2B5EF4-FFF2-40B4-BE49-F238E27FC236}">
              <a16:creationId xmlns:a16="http://schemas.microsoft.com/office/drawing/2014/main" id="{5B333CFA-A344-45C4-8387-B47094C1B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38100" y="15220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250</xdr:row>
      <xdr:rowOff>38100</xdr:rowOff>
    </xdr:from>
    <xdr:to>
      <xdr:col>0</xdr:col>
      <xdr:colOff>838200</xdr:colOff>
      <xdr:row>250</xdr:row>
      <xdr:rowOff>838200</xdr:rowOff>
    </xdr:to>
    <xdr:pic>
      <xdr:nvPicPr>
        <xdr:cNvPr id="274" name="1-043-09-0139-0-22" descr="1-043-09-0139-0-22">
          <a:extLst>
            <a:ext uri="{FF2B5EF4-FFF2-40B4-BE49-F238E27FC236}">
              <a16:creationId xmlns:a16="http://schemas.microsoft.com/office/drawing/2014/main" id="{54E857F0-2FB8-43F6-8B6E-D96A3A2C4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38100" y="16154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251</xdr:row>
      <xdr:rowOff>38100</xdr:rowOff>
    </xdr:from>
    <xdr:to>
      <xdr:col>0</xdr:col>
      <xdr:colOff>838200</xdr:colOff>
      <xdr:row>251</xdr:row>
      <xdr:rowOff>838200</xdr:rowOff>
    </xdr:to>
    <xdr:pic>
      <xdr:nvPicPr>
        <xdr:cNvPr id="275" name="1-043-09-0139-0-46" descr="1-043-09-0139-0-46">
          <a:extLst>
            <a:ext uri="{FF2B5EF4-FFF2-40B4-BE49-F238E27FC236}">
              <a16:creationId xmlns:a16="http://schemas.microsoft.com/office/drawing/2014/main" id="{47A3D011-430B-41CF-80AD-3FF374951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38100" y="17087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253</xdr:row>
      <xdr:rowOff>38100</xdr:rowOff>
    </xdr:from>
    <xdr:to>
      <xdr:col>0</xdr:col>
      <xdr:colOff>838200</xdr:colOff>
      <xdr:row>253</xdr:row>
      <xdr:rowOff>838200</xdr:rowOff>
    </xdr:to>
    <xdr:pic>
      <xdr:nvPicPr>
        <xdr:cNvPr id="276" name="1-043-10-1500-0-15" descr="1-043-10-1500-0-15">
          <a:extLst>
            <a:ext uri="{FF2B5EF4-FFF2-40B4-BE49-F238E27FC236}">
              <a16:creationId xmlns:a16="http://schemas.microsoft.com/office/drawing/2014/main" id="{EEF6A49F-995B-48DF-AECB-E51E4C8B6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38100" y="189547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254</xdr:row>
      <xdr:rowOff>142876</xdr:rowOff>
    </xdr:from>
    <xdr:to>
      <xdr:col>0</xdr:col>
      <xdr:colOff>809625</xdr:colOff>
      <xdr:row>254</xdr:row>
      <xdr:rowOff>841376</xdr:rowOff>
    </xdr:to>
    <xdr:pic>
      <xdr:nvPicPr>
        <xdr:cNvPr id="277" name="1-043-10-1500-0-22" descr="1-043-10-1500-0-22">
          <a:extLst>
            <a:ext uri="{FF2B5EF4-FFF2-40B4-BE49-F238E27FC236}">
              <a16:creationId xmlns:a16="http://schemas.microsoft.com/office/drawing/2014/main" id="{8EB61359-7146-48A7-9E43-92045B0833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5"/>
        <a:srcRect l="10990" t="12088" r="7692" b="7326"/>
        <a:stretch/>
      </xdr:blipFill>
      <xdr:spPr>
        <a:xfrm>
          <a:off x="104775" y="19992976"/>
          <a:ext cx="704850" cy="6985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255</xdr:row>
      <xdr:rowOff>38100</xdr:rowOff>
    </xdr:from>
    <xdr:to>
      <xdr:col>0</xdr:col>
      <xdr:colOff>838200</xdr:colOff>
      <xdr:row>255</xdr:row>
      <xdr:rowOff>838200</xdr:rowOff>
    </xdr:to>
    <xdr:pic>
      <xdr:nvPicPr>
        <xdr:cNvPr id="278" name="1-043-10-1500-0-74" descr="1-043-10-1500-0-74">
          <a:extLst>
            <a:ext uri="{FF2B5EF4-FFF2-40B4-BE49-F238E27FC236}">
              <a16:creationId xmlns:a16="http://schemas.microsoft.com/office/drawing/2014/main" id="{EECB1795-2AC4-4385-8734-0DFB5EA42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38100" y="208216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256</xdr:row>
      <xdr:rowOff>38100</xdr:rowOff>
    </xdr:from>
    <xdr:to>
      <xdr:col>0</xdr:col>
      <xdr:colOff>838200</xdr:colOff>
      <xdr:row>256</xdr:row>
      <xdr:rowOff>838200</xdr:rowOff>
    </xdr:to>
    <xdr:pic>
      <xdr:nvPicPr>
        <xdr:cNvPr id="279" name="1-043-10-1512-0-15" descr="1-043-10-1512-0-15">
          <a:extLst>
            <a:ext uri="{FF2B5EF4-FFF2-40B4-BE49-F238E27FC236}">
              <a16:creationId xmlns:a16="http://schemas.microsoft.com/office/drawing/2014/main" id="{E35C1706-66A9-4177-BEBD-4190038B3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38100" y="21755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257</xdr:row>
      <xdr:rowOff>38100</xdr:rowOff>
    </xdr:from>
    <xdr:to>
      <xdr:col>0</xdr:col>
      <xdr:colOff>838200</xdr:colOff>
      <xdr:row>257</xdr:row>
      <xdr:rowOff>838200</xdr:rowOff>
    </xdr:to>
    <xdr:pic>
      <xdr:nvPicPr>
        <xdr:cNvPr id="280" name="1-043-10-1512-0-22" descr="1-043-10-1512-0-22">
          <a:extLst>
            <a:ext uri="{FF2B5EF4-FFF2-40B4-BE49-F238E27FC236}">
              <a16:creationId xmlns:a16="http://schemas.microsoft.com/office/drawing/2014/main" id="{94B06A43-CA91-4499-ADAE-CB5818BA4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38100" y="22688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258</xdr:row>
      <xdr:rowOff>38100</xdr:rowOff>
    </xdr:from>
    <xdr:to>
      <xdr:col>0</xdr:col>
      <xdr:colOff>838200</xdr:colOff>
      <xdr:row>258</xdr:row>
      <xdr:rowOff>838200</xdr:rowOff>
    </xdr:to>
    <xdr:pic>
      <xdr:nvPicPr>
        <xdr:cNvPr id="281" name="1-043-10-1512-0-74" descr="1-043-10-1512-0-74">
          <a:extLst>
            <a:ext uri="{FF2B5EF4-FFF2-40B4-BE49-F238E27FC236}">
              <a16:creationId xmlns:a16="http://schemas.microsoft.com/office/drawing/2014/main" id="{811A7261-E2D1-46CA-B251-D6919D315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38100" y="23622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66674</xdr:colOff>
      <xdr:row>259</xdr:row>
      <xdr:rowOff>115201</xdr:rowOff>
    </xdr:from>
    <xdr:to>
      <xdr:col>0</xdr:col>
      <xdr:colOff>819149</xdr:colOff>
      <xdr:row>259</xdr:row>
      <xdr:rowOff>803276</xdr:rowOff>
    </xdr:to>
    <xdr:pic>
      <xdr:nvPicPr>
        <xdr:cNvPr id="282" name="1-043-10-1515-0-15" descr="1-043-10-1515-0-15">
          <a:extLst>
            <a:ext uri="{FF2B5EF4-FFF2-40B4-BE49-F238E27FC236}">
              <a16:creationId xmlns:a16="http://schemas.microsoft.com/office/drawing/2014/main" id="{0641E8F7-B18B-4F78-85A6-70E7736273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0"/>
        <a:srcRect l="15000" t="13000" r="11001" b="19334"/>
        <a:stretch/>
      </xdr:blipFill>
      <xdr:spPr>
        <a:xfrm>
          <a:off x="66674" y="24632551"/>
          <a:ext cx="752475" cy="688075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260</xdr:row>
      <xdr:rowOff>38100</xdr:rowOff>
    </xdr:from>
    <xdr:to>
      <xdr:col>0</xdr:col>
      <xdr:colOff>838200</xdr:colOff>
      <xdr:row>260</xdr:row>
      <xdr:rowOff>838200</xdr:rowOff>
    </xdr:to>
    <xdr:pic>
      <xdr:nvPicPr>
        <xdr:cNvPr id="283" name="1-043-10-1515-0-22" descr="1-043-10-1515-0-22">
          <a:extLst>
            <a:ext uri="{FF2B5EF4-FFF2-40B4-BE49-F238E27FC236}">
              <a16:creationId xmlns:a16="http://schemas.microsoft.com/office/drawing/2014/main" id="{0D6E0D7C-285B-4C47-875E-13554446A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38100" y="25488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261</xdr:row>
      <xdr:rowOff>38100</xdr:rowOff>
    </xdr:from>
    <xdr:to>
      <xdr:col>0</xdr:col>
      <xdr:colOff>838200</xdr:colOff>
      <xdr:row>261</xdr:row>
      <xdr:rowOff>838200</xdr:rowOff>
    </xdr:to>
    <xdr:pic>
      <xdr:nvPicPr>
        <xdr:cNvPr id="284" name="1-043-10-1515-0-74" descr="1-043-10-1515-0-74">
          <a:extLst>
            <a:ext uri="{FF2B5EF4-FFF2-40B4-BE49-F238E27FC236}">
              <a16:creationId xmlns:a16="http://schemas.microsoft.com/office/drawing/2014/main" id="{EC6DB315-3230-4B5F-8BCA-4D36E32E9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38100" y="264223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262</xdr:row>
      <xdr:rowOff>38100</xdr:rowOff>
    </xdr:from>
    <xdr:to>
      <xdr:col>0</xdr:col>
      <xdr:colOff>838200</xdr:colOff>
      <xdr:row>262</xdr:row>
      <xdr:rowOff>838200</xdr:rowOff>
    </xdr:to>
    <xdr:pic>
      <xdr:nvPicPr>
        <xdr:cNvPr id="285" name="1-043-10-1899-0-15" descr="1-043-10-1899-0-15">
          <a:extLst>
            <a:ext uri="{FF2B5EF4-FFF2-40B4-BE49-F238E27FC236}">
              <a16:creationId xmlns:a16="http://schemas.microsoft.com/office/drawing/2014/main" id="{C557255E-5D8B-4DC4-B5D8-4994F54A5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38100" y="273558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263</xdr:row>
      <xdr:rowOff>38100</xdr:rowOff>
    </xdr:from>
    <xdr:to>
      <xdr:col>0</xdr:col>
      <xdr:colOff>838200</xdr:colOff>
      <xdr:row>263</xdr:row>
      <xdr:rowOff>838200</xdr:rowOff>
    </xdr:to>
    <xdr:pic>
      <xdr:nvPicPr>
        <xdr:cNvPr id="286" name="1-043-10-1899-0-22" descr="1-043-10-1899-0-22">
          <a:extLst>
            <a:ext uri="{FF2B5EF4-FFF2-40B4-BE49-F238E27FC236}">
              <a16:creationId xmlns:a16="http://schemas.microsoft.com/office/drawing/2014/main" id="{15CB5763-D76A-454E-99DB-C8A0DB823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38100" y="282892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264</xdr:row>
      <xdr:rowOff>38100</xdr:rowOff>
    </xdr:from>
    <xdr:to>
      <xdr:col>0</xdr:col>
      <xdr:colOff>838200</xdr:colOff>
      <xdr:row>264</xdr:row>
      <xdr:rowOff>838200</xdr:rowOff>
    </xdr:to>
    <xdr:pic>
      <xdr:nvPicPr>
        <xdr:cNvPr id="287" name="1-043-10-1899-0-49" descr="1-043-10-1899-0-49">
          <a:extLst>
            <a:ext uri="{FF2B5EF4-FFF2-40B4-BE49-F238E27FC236}">
              <a16:creationId xmlns:a16="http://schemas.microsoft.com/office/drawing/2014/main" id="{69F2C0FF-E4AE-4DD5-8445-7122B1EE5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38100" y="292227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265</xdr:row>
      <xdr:rowOff>38100</xdr:rowOff>
    </xdr:from>
    <xdr:to>
      <xdr:col>0</xdr:col>
      <xdr:colOff>838200</xdr:colOff>
      <xdr:row>265</xdr:row>
      <xdr:rowOff>838200</xdr:rowOff>
    </xdr:to>
    <xdr:pic>
      <xdr:nvPicPr>
        <xdr:cNvPr id="288" name="1-043-10-1899-0-54" descr="1-043-10-1899-0-54">
          <a:extLst>
            <a:ext uri="{FF2B5EF4-FFF2-40B4-BE49-F238E27FC236}">
              <a16:creationId xmlns:a16="http://schemas.microsoft.com/office/drawing/2014/main" id="{4BD2A3E2-6459-496A-8FCC-D044AE3E7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38100" y="301561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266</xdr:row>
      <xdr:rowOff>38100</xdr:rowOff>
    </xdr:from>
    <xdr:to>
      <xdr:col>0</xdr:col>
      <xdr:colOff>838200</xdr:colOff>
      <xdr:row>266</xdr:row>
      <xdr:rowOff>838200</xdr:rowOff>
    </xdr:to>
    <xdr:pic>
      <xdr:nvPicPr>
        <xdr:cNvPr id="289" name="1-043-10-1899-0-74" descr="1-043-10-1899-0-74">
          <a:extLst>
            <a:ext uri="{FF2B5EF4-FFF2-40B4-BE49-F238E27FC236}">
              <a16:creationId xmlns:a16="http://schemas.microsoft.com/office/drawing/2014/main" id="{957BD0FA-90EE-4435-9851-1111C6ED2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38100" y="310896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267</xdr:row>
      <xdr:rowOff>38100</xdr:rowOff>
    </xdr:from>
    <xdr:to>
      <xdr:col>0</xdr:col>
      <xdr:colOff>838200</xdr:colOff>
      <xdr:row>267</xdr:row>
      <xdr:rowOff>838200</xdr:rowOff>
    </xdr:to>
    <xdr:pic>
      <xdr:nvPicPr>
        <xdr:cNvPr id="290" name="1-043-11-0164-0-15" descr="1-043-11-0164-0-15">
          <a:extLst>
            <a:ext uri="{FF2B5EF4-FFF2-40B4-BE49-F238E27FC236}">
              <a16:creationId xmlns:a16="http://schemas.microsoft.com/office/drawing/2014/main" id="{FE5B4728-C107-425A-8F1F-692D0C0F3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38100" y="320230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268</xdr:row>
      <xdr:rowOff>133351</xdr:rowOff>
    </xdr:from>
    <xdr:to>
      <xdr:col>0</xdr:col>
      <xdr:colOff>828675</xdr:colOff>
      <xdr:row>268</xdr:row>
      <xdr:rowOff>831851</xdr:rowOff>
    </xdr:to>
    <xdr:pic>
      <xdr:nvPicPr>
        <xdr:cNvPr id="291" name="1-043-11-0182-0-15" descr="1-043-11-0182-0-15">
          <a:extLst>
            <a:ext uri="{FF2B5EF4-FFF2-40B4-BE49-F238E27FC236}">
              <a16:creationId xmlns:a16="http://schemas.microsoft.com/office/drawing/2014/main" id="{701A0C10-5838-4499-9132-41634C3154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9"/>
        <a:srcRect l="6060" t="15152" r="9091" b="10774"/>
        <a:stretch/>
      </xdr:blipFill>
      <xdr:spPr>
        <a:xfrm>
          <a:off x="28575" y="33051751"/>
          <a:ext cx="800100" cy="6985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269</xdr:row>
      <xdr:rowOff>38100</xdr:rowOff>
    </xdr:from>
    <xdr:to>
      <xdr:col>0</xdr:col>
      <xdr:colOff>838200</xdr:colOff>
      <xdr:row>269</xdr:row>
      <xdr:rowOff>838200</xdr:rowOff>
    </xdr:to>
    <xdr:pic>
      <xdr:nvPicPr>
        <xdr:cNvPr id="292" name="1-043-11-0182-0-71" descr="1-043-11-0182-0-71">
          <a:extLst>
            <a:ext uri="{FF2B5EF4-FFF2-40B4-BE49-F238E27FC236}">
              <a16:creationId xmlns:a16="http://schemas.microsoft.com/office/drawing/2014/main" id="{D6EDE71B-189C-41F8-BA61-F0737200E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38100" y="338899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270</xdr:row>
      <xdr:rowOff>38100</xdr:rowOff>
    </xdr:from>
    <xdr:to>
      <xdr:col>0</xdr:col>
      <xdr:colOff>838200</xdr:colOff>
      <xdr:row>270</xdr:row>
      <xdr:rowOff>838200</xdr:rowOff>
    </xdr:to>
    <xdr:pic>
      <xdr:nvPicPr>
        <xdr:cNvPr id="293" name="1-043-11-1699-0-15" descr="1-043-11-1699-0-15">
          <a:extLst>
            <a:ext uri="{FF2B5EF4-FFF2-40B4-BE49-F238E27FC236}">
              <a16:creationId xmlns:a16="http://schemas.microsoft.com/office/drawing/2014/main" id="{F8C2859C-C8EA-4405-B199-F3B94D31B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38100" y="348234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271</xdr:row>
      <xdr:rowOff>38100</xdr:rowOff>
    </xdr:from>
    <xdr:to>
      <xdr:col>0</xdr:col>
      <xdr:colOff>838200</xdr:colOff>
      <xdr:row>271</xdr:row>
      <xdr:rowOff>838200</xdr:rowOff>
    </xdr:to>
    <xdr:pic>
      <xdr:nvPicPr>
        <xdr:cNvPr id="294" name="1-043-11-1699-0-71" descr="1-043-11-1699-0-71">
          <a:extLst>
            <a:ext uri="{FF2B5EF4-FFF2-40B4-BE49-F238E27FC236}">
              <a16:creationId xmlns:a16="http://schemas.microsoft.com/office/drawing/2014/main" id="{1EA46FA2-C9ED-465B-81A1-653291399E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38100" y="357568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272</xdr:row>
      <xdr:rowOff>38100</xdr:rowOff>
    </xdr:from>
    <xdr:to>
      <xdr:col>0</xdr:col>
      <xdr:colOff>838200</xdr:colOff>
      <xdr:row>272</xdr:row>
      <xdr:rowOff>838200</xdr:rowOff>
    </xdr:to>
    <xdr:pic>
      <xdr:nvPicPr>
        <xdr:cNvPr id="295" name="1-043-11-1899-0-15" descr="1-043-11-1899-0-15">
          <a:extLst>
            <a:ext uri="{FF2B5EF4-FFF2-40B4-BE49-F238E27FC236}">
              <a16:creationId xmlns:a16="http://schemas.microsoft.com/office/drawing/2014/main" id="{1EA37B25-5FC5-43A6-91C9-84F055423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38100" y="366903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273</xdr:row>
      <xdr:rowOff>57478</xdr:rowOff>
    </xdr:from>
    <xdr:to>
      <xdr:col>0</xdr:col>
      <xdr:colOff>841375</xdr:colOff>
      <xdr:row>273</xdr:row>
      <xdr:rowOff>876300</xdr:rowOff>
    </xdr:to>
    <xdr:pic>
      <xdr:nvPicPr>
        <xdr:cNvPr id="296" name="1-043-11-1899-0-71" descr="1-043-11-1899-0-71">
          <a:extLst>
            <a:ext uri="{FF2B5EF4-FFF2-40B4-BE49-F238E27FC236}">
              <a16:creationId xmlns:a16="http://schemas.microsoft.com/office/drawing/2014/main" id="{DCC45FF8-51FA-46AC-910A-64D26741A8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4"/>
        <a:srcRect l="11475" t="13934" r="14754" b="11749"/>
        <a:stretch/>
      </xdr:blipFill>
      <xdr:spPr>
        <a:xfrm>
          <a:off x="28575" y="37643128"/>
          <a:ext cx="812800" cy="818822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274</xdr:row>
      <xdr:rowOff>104774</xdr:rowOff>
    </xdr:from>
    <xdr:to>
      <xdr:col>0</xdr:col>
      <xdr:colOff>771525</xdr:colOff>
      <xdr:row>274</xdr:row>
      <xdr:rowOff>838199</xdr:rowOff>
    </xdr:to>
    <xdr:pic>
      <xdr:nvPicPr>
        <xdr:cNvPr id="297" name="1-043-11-2605-0-71" descr="1-043-11-2605-0-71">
          <a:extLst>
            <a:ext uri="{FF2B5EF4-FFF2-40B4-BE49-F238E27FC236}">
              <a16:creationId xmlns:a16="http://schemas.microsoft.com/office/drawing/2014/main" id="{823F3A76-5F5A-4E1D-9CFC-85AFE29D4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38100" y="38623874"/>
          <a:ext cx="733425" cy="733425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275</xdr:row>
      <xdr:rowOff>76200</xdr:rowOff>
    </xdr:from>
    <xdr:to>
      <xdr:col>0</xdr:col>
      <xdr:colOff>800100</xdr:colOff>
      <xdr:row>275</xdr:row>
      <xdr:rowOff>838200</xdr:rowOff>
    </xdr:to>
    <xdr:pic>
      <xdr:nvPicPr>
        <xdr:cNvPr id="298" name="1-043-11-2605-1-15" descr="1-043-11-2605-1-15">
          <a:extLst>
            <a:ext uri="{FF2B5EF4-FFF2-40B4-BE49-F238E27FC236}">
              <a16:creationId xmlns:a16="http://schemas.microsoft.com/office/drawing/2014/main" id="{4AD20180-920D-4479-84C7-A2B0B1AB9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38100" y="39528750"/>
          <a:ext cx="762000" cy="7620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276</xdr:row>
      <xdr:rowOff>38100</xdr:rowOff>
    </xdr:from>
    <xdr:to>
      <xdr:col>0</xdr:col>
      <xdr:colOff>838200</xdr:colOff>
      <xdr:row>276</xdr:row>
      <xdr:rowOff>838200</xdr:rowOff>
    </xdr:to>
    <xdr:pic>
      <xdr:nvPicPr>
        <xdr:cNvPr id="299" name="1-043-17-0144-1-24" descr="1-043-17-0144-1-24">
          <a:extLst>
            <a:ext uri="{FF2B5EF4-FFF2-40B4-BE49-F238E27FC236}">
              <a16:creationId xmlns:a16="http://schemas.microsoft.com/office/drawing/2014/main" id="{E6B13C7F-C589-430C-9D64-FD6F416CA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38100" y="404241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277</xdr:row>
      <xdr:rowOff>38100</xdr:rowOff>
    </xdr:from>
    <xdr:to>
      <xdr:col>0</xdr:col>
      <xdr:colOff>838200</xdr:colOff>
      <xdr:row>277</xdr:row>
      <xdr:rowOff>838200</xdr:rowOff>
    </xdr:to>
    <xdr:pic>
      <xdr:nvPicPr>
        <xdr:cNvPr id="300" name="1-043-17-0144-1-33" descr="1-043-17-0144-1-33">
          <a:extLst>
            <a:ext uri="{FF2B5EF4-FFF2-40B4-BE49-F238E27FC236}">
              <a16:creationId xmlns:a16="http://schemas.microsoft.com/office/drawing/2014/main" id="{92D55F10-8683-45B7-AFA3-990BB4D9C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38100" y="413575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278</xdr:row>
      <xdr:rowOff>38100</xdr:rowOff>
    </xdr:from>
    <xdr:to>
      <xdr:col>0</xdr:col>
      <xdr:colOff>838200</xdr:colOff>
      <xdr:row>278</xdr:row>
      <xdr:rowOff>838200</xdr:rowOff>
    </xdr:to>
    <xdr:pic>
      <xdr:nvPicPr>
        <xdr:cNvPr id="301" name="1-043-17-0206-0-07" descr="1-043-17-0206-0-07">
          <a:extLst>
            <a:ext uri="{FF2B5EF4-FFF2-40B4-BE49-F238E27FC236}">
              <a16:creationId xmlns:a16="http://schemas.microsoft.com/office/drawing/2014/main" id="{2F54CA80-7B94-4EED-BB82-46A82578B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38100" y="422910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279</xdr:row>
      <xdr:rowOff>38100</xdr:rowOff>
    </xdr:from>
    <xdr:to>
      <xdr:col>0</xdr:col>
      <xdr:colOff>838200</xdr:colOff>
      <xdr:row>279</xdr:row>
      <xdr:rowOff>838200</xdr:rowOff>
    </xdr:to>
    <xdr:pic>
      <xdr:nvPicPr>
        <xdr:cNvPr id="302" name="1-043-17-0206-0-24" descr="1-043-17-0206-0-24">
          <a:extLst>
            <a:ext uri="{FF2B5EF4-FFF2-40B4-BE49-F238E27FC236}">
              <a16:creationId xmlns:a16="http://schemas.microsoft.com/office/drawing/2014/main" id="{DFC24294-8EC6-4526-86E3-43806913D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38100" y="4322445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38100</xdr:colOff>
      <xdr:row>280</xdr:row>
      <xdr:rowOff>38100</xdr:rowOff>
    </xdr:from>
    <xdr:to>
      <xdr:col>0</xdr:col>
      <xdr:colOff>838200</xdr:colOff>
      <xdr:row>280</xdr:row>
      <xdr:rowOff>838200</xdr:rowOff>
    </xdr:to>
    <xdr:pic>
      <xdr:nvPicPr>
        <xdr:cNvPr id="303" name="1-043-17-0206-0-33" descr="1-043-17-0206-0-33">
          <a:extLst>
            <a:ext uri="{FF2B5EF4-FFF2-40B4-BE49-F238E27FC236}">
              <a16:creationId xmlns:a16="http://schemas.microsoft.com/office/drawing/2014/main" id="{A10736F5-8180-4D1D-A3EA-50E9C91CAF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38100" y="44157900"/>
          <a:ext cx="800100" cy="800100"/>
        </a:xfrm>
        <a:prstGeom prst="rect">
          <a:avLst/>
        </a:prstGeom>
      </xdr:spPr>
    </xdr:pic>
    <xdr:clientData/>
  </xdr:twoCellAnchor>
  <xdr:twoCellAnchor>
    <xdr:from>
      <xdr:col>0</xdr:col>
      <xdr:colOff>73025</xdr:colOff>
      <xdr:row>252</xdr:row>
      <xdr:rowOff>73025</xdr:rowOff>
    </xdr:from>
    <xdr:to>
      <xdr:col>0</xdr:col>
      <xdr:colOff>612511</xdr:colOff>
      <xdr:row>252</xdr:row>
      <xdr:rowOff>809626</xdr:rowOff>
    </xdr:to>
    <xdr:pic>
      <xdr:nvPicPr>
        <xdr:cNvPr id="304" name="図 303">
          <a:extLst>
            <a:ext uri="{FF2B5EF4-FFF2-40B4-BE49-F238E27FC236}">
              <a16:creationId xmlns:a16="http://schemas.microsoft.com/office/drawing/2014/main" id="{FC415565-1439-44C6-A5E5-910AE21FD65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73025" y="18056225"/>
          <a:ext cx="539486" cy="7366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549275</xdr:colOff>
      <xdr:row>252</xdr:row>
      <xdr:rowOff>92075</xdr:rowOff>
    </xdr:from>
    <xdr:to>
      <xdr:col>1</xdr:col>
      <xdr:colOff>0</xdr:colOff>
      <xdr:row>253</xdr:row>
      <xdr:rowOff>3174</xdr:rowOff>
    </xdr:to>
    <xdr:pic>
      <xdr:nvPicPr>
        <xdr:cNvPr id="305" name="図 304" descr="Backpack Le Pliage Energy Black (10166HSR001) | Longchamp US">
          <a:extLst>
            <a:ext uri="{FF2B5EF4-FFF2-40B4-BE49-F238E27FC236}">
              <a16:creationId xmlns:a16="http://schemas.microsoft.com/office/drawing/2014/main" id="{4873B18C-C28B-4935-80E5-C54CF10CF15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549275" y="18075275"/>
          <a:ext cx="729144" cy="844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7937D-E40A-4A03-88DE-F868877005DF}">
  <dimension ref="A1:I281"/>
  <sheetViews>
    <sheetView tabSelected="1" workbookViewId="0">
      <selection activeCell="L4" sqref="L4"/>
    </sheetView>
  </sheetViews>
  <sheetFormatPr defaultColWidth="8.625" defaultRowHeight="15.75" x14ac:dyDescent="0.4"/>
  <cols>
    <col min="1" max="1" width="12" style="1" customWidth="1"/>
    <col min="2" max="2" width="62" style="1" bestFit="1" customWidth="1"/>
    <col min="3" max="3" width="28.125" style="1" bestFit="1" customWidth="1"/>
    <col min="4" max="4" width="5.25" style="1" bestFit="1" customWidth="1"/>
    <col min="5" max="5" width="9.125" style="2" bestFit="1" customWidth="1"/>
    <col min="6" max="6" width="6" style="1" bestFit="1" customWidth="1"/>
    <col min="7" max="7" width="9.125" style="2" bestFit="1" customWidth="1"/>
    <col min="8" max="9" width="9" style="1" bestFit="1" customWidth="1"/>
    <col min="10" max="16384" width="8.625" style="1"/>
  </cols>
  <sheetData>
    <row r="1" spans="1:9" ht="33" x14ac:dyDescent="0.4">
      <c r="A1" s="11" t="s">
        <v>435</v>
      </c>
      <c r="B1" s="11"/>
      <c r="C1" s="11"/>
      <c r="D1" s="11"/>
      <c r="E1" s="11"/>
      <c r="F1" s="11"/>
      <c r="G1" s="11"/>
      <c r="H1" s="11"/>
      <c r="I1" s="11"/>
    </row>
    <row r="2" spans="1:9" x14ac:dyDescent="0.4">
      <c r="A2" s="10"/>
    </row>
    <row r="3" spans="1:9" ht="19.5" x14ac:dyDescent="0.4">
      <c r="A3" s="10" t="s">
        <v>120</v>
      </c>
    </row>
    <row r="4" spans="1:9" ht="19.5" x14ac:dyDescent="0.4">
      <c r="A4" s="10" t="s">
        <v>121</v>
      </c>
    </row>
    <row r="5" spans="1:9" ht="19.5" x14ac:dyDescent="0.4">
      <c r="A5" s="10" t="s">
        <v>122</v>
      </c>
    </row>
    <row r="6" spans="1:9" ht="19.5" x14ac:dyDescent="0.4">
      <c r="A6" s="10" t="s">
        <v>123</v>
      </c>
    </row>
    <row r="7" spans="1:9" ht="19.5" x14ac:dyDescent="0.4">
      <c r="A7" s="10" t="s">
        <v>124</v>
      </c>
    </row>
    <row r="8" spans="1:9" x14ac:dyDescent="0.4">
      <c r="H8" s="13">
        <f>SUM(H10:H281)</f>
        <v>0</v>
      </c>
      <c r="I8" s="14">
        <f>SUM(I10:I281)</f>
        <v>0</v>
      </c>
    </row>
    <row r="9" spans="1:9" ht="20.100000000000001" customHeight="1" x14ac:dyDescent="0.4">
      <c r="A9" s="12" t="s">
        <v>436</v>
      </c>
      <c r="B9" s="13" t="s">
        <v>437</v>
      </c>
      <c r="C9" s="13" t="s">
        <v>438</v>
      </c>
      <c r="D9" s="13" t="s">
        <v>439</v>
      </c>
      <c r="E9" s="14" t="s">
        <v>440</v>
      </c>
      <c r="F9" s="13" t="s">
        <v>441</v>
      </c>
      <c r="G9" s="14" t="s">
        <v>442</v>
      </c>
      <c r="H9" s="13" t="s">
        <v>443</v>
      </c>
      <c r="I9" s="13" t="s">
        <v>444</v>
      </c>
    </row>
    <row r="10" spans="1:9" ht="74.099999999999994" customHeight="1" x14ac:dyDescent="0.4">
      <c r="A10" s="4"/>
      <c r="B10" s="3" t="s">
        <v>125</v>
      </c>
      <c r="C10" s="3" t="s">
        <v>0</v>
      </c>
      <c r="D10" s="3">
        <v>2</v>
      </c>
      <c r="E10" s="5">
        <v>22000</v>
      </c>
      <c r="F10" s="6">
        <f>G10/E10</f>
        <v>0.65227272727272723</v>
      </c>
      <c r="G10" s="5">
        <v>14350</v>
      </c>
      <c r="H10" s="3"/>
      <c r="I10" s="7">
        <f>G10*H10</f>
        <v>0</v>
      </c>
    </row>
    <row r="11" spans="1:9" ht="74.099999999999994" customHeight="1" x14ac:dyDescent="0.4">
      <c r="A11" s="4"/>
      <c r="B11" s="3" t="s">
        <v>126</v>
      </c>
      <c r="C11" s="3" t="s">
        <v>1</v>
      </c>
      <c r="D11" s="3">
        <v>3</v>
      </c>
      <c r="E11" s="5">
        <v>30000</v>
      </c>
      <c r="F11" s="6">
        <f t="shared" ref="F11:F74" si="0">G11/E11</f>
        <v>0.59766666666666668</v>
      </c>
      <c r="G11" s="5">
        <v>17930</v>
      </c>
      <c r="H11" s="3"/>
      <c r="I11" s="7">
        <f t="shared" ref="I11:I74" si="1">G11*H11</f>
        <v>0</v>
      </c>
    </row>
    <row r="12" spans="1:9" ht="74.099999999999994" customHeight="1" x14ac:dyDescent="0.4">
      <c r="A12" s="4"/>
      <c r="B12" s="3" t="s">
        <v>127</v>
      </c>
      <c r="C12" s="3" t="s">
        <v>0</v>
      </c>
      <c r="D12" s="3">
        <v>17</v>
      </c>
      <c r="E12" s="5">
        <v>38000</v>
      </c>
      <c r="F12" s="6">
        <f t="shared" si="0"/>
        <v>0.65210526315789474</v>
      </c>
      <c r="G12" s="5">
        <v>24780</v>
      </c>
      <c r="H12" s="3"/>
      <c r="I12" s="7">
        <f t="shared" si="1"/>
        <v>0</v>
      </c>
    </row>
    <row r="13" spans="1:9" ht="74.099999999999994" customHeight="1" x14ac:dyDescent="0.4">
      <c r="A13" s="4"/>
      <c r="B13" s="3" t="s">
        <v>128</v>
      </c>
      <c r="C13" s="3" t="s">
        <v>2</v>
      </c>
      <c r="D13" s="3">
        <v>35</v>
      </c>
      <c r="E13" s="5">
        <v>20000</v>
      </c>
      <c r="F13" s="6">
        <f t="shared" si="0"/>
        <v>0.59799999999999998</v>
      </c>
      <c r="G13" s="5">
        <v>11960</v>
      </c>
      <c r="H13" s="3"/>
      <c r="I13" s="7">
        <f t="shared" si="1"/>
        <v>0</v>
      </c>
    </row>
    <row r="14" spans="1:9" ht="74.099999999999994" customHeight="1" x14ac:dyDescent="0.4">
      <c r="A14" s="4"/>
      <c r="B14" s="3" t="s">
        <v>129</v>
      </c>
      <c r="C14" s="3" t="s">
        <v>3</v>
      </c>
      <c r="D14" s="3">
        <v>36</v>
      </c>
      <c r="E14" s="5">
        <v>16000</v>
      </c>
      <c r="F14" s="6">
        <f t="shared" si="0"/>
        <v>0.59812500000000002</v>
      </c>
      <c r="G14" s="5">
        <v>9570</v>
      </c>
      <c r="H14" s="3"/>
      <c r="I14" s="7">
        <f t="shared" si="1"/>
        <v>0</v>
      </c>
    </row>
    <row r="15" spans="1:9" ht="74.099999999999994" customHeight="1" x14ac:dyDescent="0.4">
      <c r="A15" s="4"/>
      <c r="B15" s="3" t="s">
        <v>130</v>
      </c>
      <c r="C15" s="3" t="s">
        <v>0</v>
      </c>
      <c r="D15" s="3">
        <v>25</v>
      </c>
      <c r="E15" s="5">
        <v>38000</v>
      </c>
      <c r="F15" s="6">
        <f t="shared" si="0"/>
        <v>0.65210526315789474</v>
      </c>
      <c r="G15" s="5">
        <v>24780</v>
      </c>
      <c r="H15" s="3"/>
      <c r="I15" s="7">
        <f t="shared" si="1"/>
        <v>0</v>
      </c>
    </row>
    <row r="16" spans="1:9" ht="74.099999999999994" customHeight="1" x14ac:dyDescent="0.4">
      <c r="A16" s="4"/>
      <c r="B16" s="3" t="s">
        <v>131</v>
      </c>
      <c r="C16" s="3" t="s">
        <v>2</v>
      </c>
      <c r="D16" s="3">
        <v>36</v>
      </c>
      <c r="E16" s="5">
        <v>23000</v>
      </c>
      <c r="F16" s="6">
        <f t="shared" si="0"/>
        <v>0.59782608695652173</v>
      </c>
      <c r="G16" s="5">
        <v>13750</v>
      </c>
      <c r="H16" s="3"/>
      <c r="I16" s="7">
        <f t="shared" si="1"/>
        <v>0</v>
      </c>
    </row>
    <row r="17" spans="1:9" ht="74.099999999999994" customHeight="1" x14ac:dyDescent="0.4">
      <c r="A17" s="4"/>
      <c r="B17" s="3" t="s">
        <v>132</v>
      </c>
      <c r="C17" s="3" t="s">
        <v>0</v>
      </c>
      <c r="D17" s="3">
        <v>20</v>
      </c>
      <c r="E17" s="5">
        <v>38000</v>
      </c>
      <c r="F17" s="6">
        <f t="shared" si="0"/>
        <v>0.65210526315789474</v>
      </c>
      <c r="G17" s="5">
        <v>24780</v>
      </c>
      <c r="H17" s="3"/>
      <c r="I17" s="7">
        <f t="shared" si="1"/>
        <v>0</v>
      </c>
    </row>
    <row r="18" spans="1:9" ht="74.099999999999994" customHeight="1" x14ac:dyDescent="0.4">
      <c r="A18" s="4"/>
      <c r="B18" s="3" t="s">
        <v>133</v>
      </c>
      <c r="C18" s="3" t="s">
        <v>0</v>
      </c>
      <c r="D18" s="3">
        <v>7</v>
      </c>
      <c r="E18" s="5">
        <v>35000</v>
      </c>
      <c r="F18" s="6">
        <f t="shared" si="0"/>
        <v>0.59771428571428575</v>
      </c>
      <c r="G18" s="5">
        <v>20920</v>
      </c>
      <c r="H18" s="3"/>
      <c r="I18" s="7">
        <f t="shared" si="1"/>
        <v>0</v>
      </c>
    </row>
    <row r="19" spans="1:9" ht="74.099999999999994" customHeight="1" x14ac:dyDescent="0.4">
      <c r="A19" s="4"/>
      <c r="B19" s="3" t="s">
        <v>134</v>
      </c>
      <c r="C19" s="3" t="s">
        <v>135</v>
      </c>
      <c r="D19" s="3">
        <v>25</v>
      </c>
      <c r="E19" s="5">
        <v>14000</v>
      </c>
      <c r="F19" s="6">
        <f t="shared" si="0"/>
        <v>0.59785714285714286</v>
      </c>
      <c r="G19" s="5">
        <v>8370</v>
      </c>
      <c r="H19" s="3"/>
      <c r="I19" s="7">
        <f t="shared" si="1"/>
        <v>0</v>
      </c>
    </row>
    <row r="20" spans="1:9" ht="74.099999999999994" customHeight="1" x14ac:dyDescent="0.4">
      <c r="A20" s="4"/>
      <c r="B20" s="3" t="s">
        <v>136</v>
      </c>
      <c r="C20" s="3" t="s">
        <v>135</v>
      </c>
      <c r="D20" s="3">
        <v>10</v>
      </c>
      <c r="E20" s="5">
        <v>18000</v>
      </c>
      <c r="F20" s="6">
        <f t="shared" si="0"/>
        <v>0.59777777777777774</v>
      </c>
      <c r="G20" s="5">
        <v>10760</v>
      </c>
      <c r="H20" s="3"/>
      <c r="I20" s="7">
        <f t="shared" si="1"/>
        <v>0</v>
      </c>
    </row>
    <row r="21" spans="1:9" ht="74.099999999999994" customHeight="1" x14ac:dyDescent="0.4">
      <c r="A21" s="4"/>
      <c r="B21" s="3" t="s">
        <v>137</v>
      </c>
      <c r="C21" s="3" t="s">
        <v>138</v>
      </c>
      <c r="D21" s="3">
        <v>17</v>
      </c>
      <c r="E21" s="5">
        <v>16000</v>
      </c>
      <c r="F21" s="6">
        <f t="shared" si="0"/>
        <v>0.70625000000000004</v>
      </c>
      <c r="G21" s="5">
        <v>11300</v>
      </c>
      <c r="H21" s="3"/>
      <c r="I21" s="7">
        <f t="shared" si="1"/>
        <v>0</v>
      </c>
    </row>
    <row r="22" spans="1:9" ht="74.099999999999994" customHeight="1" x14ac:dyDescent="0.4">
      <c r="A22" s="4"/>
      <c r="B22" s="3" t="s">
        <v>139</v>
      </c>
      <c r="C22" s="3" t="s">
        <v>138</v>
      </c>
      <c r="D22" s="3">
        <v>12</v>
      </c>
      <c r="E22" s="5">
        <v>16000</v>
      </c>
      <c r="F22" s="6">
        <f t="shared" si="0"/>
        <v>0.70625000000000004</v>
      </c>
      <c r="G22" s="5">
        <v>11300</v>
      </c>
      <c r="H22" s="3"/>
      <c r="I22" s="7">
        <f t="shared" si="1"/>
        <v>0</v>
      </c>
    </row>
    <row r="23" spans="1:9" ht="74.099999999999994" customHeight="1" x14ac:dyDescent="0.4">
      <c r="A23" s="4"/>
      <c r="B23" s="3" t="s">
        <v>140</v>
      </c>
      <c r="C23" s="3" t="s">
        <v>4</v>
      </c>
      <c r="D23" s="3">
        <v>12</v>
      </c>
      <c r="E23" s="5">
        <v>8000</v>
      </c>
      <c r="F23" s="6">
        <f t="shared" si="0"/>
        <v>0.70625000000000004</v>
      </c>
      <c r="G23" s="5">
        <v>5650</v>
      </c>
      <c r="H23" s="3"/>
      <c r="I23" s="7">
        <f t="shared" si="1"/>
        <v>0</v>
      </c>
    </row>
    <row r="24" spans="1:9" ht="74.099999999999994" customHeight="1" x14ac:dyDescent="0.4">
      <c r="A24" s="4"/>
      <c r="B24" s="3" t="s">
        <v>141</v>
      </c>
      <c r="C24" s="3" t="s">
        <v>5</v>
      </c>
      <c r="D24" s="3">
        <v>3</v>
      </c>
      <c r="E24" s="5">
        <v>36000</v>
      </c>
      <c r="F24" s="6">
        <f t="shared" si="0"/>
        <v>0.32611111111111113</v>
      </c>
      <c r="G24" s="5">
        <v>11740</v>
      </c>
      <c r="H24" s="3"/>
      <c r="I24" s="7">
        <f t="shared" si="1"/>
        <v>0</v>
      </c>
    </row>
    <row r="25" spans="1:9" ht="74.099999999999994" customHeight="1" x14ac:dyDescent="0.4">
      <c r="A25" s="4"/>
      <c r="B25" s="3" t="s">
        <v>142</v>
      </c>
      <c r="C25" s="3" t="s">
        <v>143</v>
      </c>
      <c r="D25" s="3">
        <v>26</v>
      </c>
      <c r="E25" s="5">
        <v>55000</v>
      </c>
      <c r="F25" s="6">
        <f t="shared" si="0"/>
        <v>0.48909090909090908</v>
      </c>
      <c r="G25" s="5">
        <v>26900</v>
      </c>
      <c r="H25" s="3"/>
      <c r="I25" s="7">
        <f t="shared" si="1"/>
        <v>0</v>
      </c>
    </row>
    <row r="26" spans="1:9" ht="74.099999999999994" customHeight="1" x14ac:dyDescent="0.4">
      <c r="A26" s="4"/>
      <c r="B26" s="3" t="s">
        <v>144</v>
      </c>
      <c r="C26" s="3" t="s">
        <v>143</v>
      </c>
      <c r="D26" s="3">
        <v>100</v>
      </c>
      <c r="E26" s="5">
        <v>55000</v>
      </c>
      <c r="F26" s="6">
        <f t="shared" si="0"/>
        <v>0.48909090909090908</v>
      </c>
      <c r="G26" s="5">
        <v>26900</v>
      </c>
      <c r="H26" s="3"/>
      <c r="I26" s="7">
        <f t="shared" si="1"/>
        <v>0</v>
      </c>
    </row>
    <row r="27" spans="1:9" ht="74.099999999999994" customHeight="1" x14ac:dyDescent="0.4">
      <c r="A27" s="4"/>
      <c r="B27" s="3" t="s">
        <v>145</v>
      </c>
      <c r="C27" s="3" t="s">
        <v>143</v>
      </c>
      <c r="D27" s="3">
        <v>1</v>
      </c>
      <c r="E27" s="5">
        <v>55000</v>
      </c>
      <c r="F27" s="6">
        <f t="shared" si="0"/>
        <v>0.48909090909090908</v>
      </c>
      <c r="G27" s="5">
        <v>26900</v>
      </c>
      <c r="H27" s="3"/>
      <c r="I27" s="7">
        <f t="shared" si="1"/>
        <v>0</v>
      </c>
    </row>
    <row r="28" spans="1:9" ht="74.099999999999994" customHeight="1" x14ac:dyDescent="0.4">
      <c r="A28" s="4"/>
      <c r="B28" s="3" t="s">
        <v>146</v>
      </c>
      <c r="C28" s="3" t="s">
        <v>6</v>
      </c>
      <c r="D28" s="3">
        <v>100</v>
      </c>
      <c r="E28" s="5">
        <v>16000</v>
      </c>
      <c r="F28" s="6">
        <f t="shared" si="0"/>
        <v>0.489375</v>
      </c>
      <c r="G28" s="5">
        <v>7830</v>
      </c>
      <c r="H28" s="3"/>
      <c r="I28" s="7">
        <f t="shared" si="1"/>
        <v>0</v>
      </c>
    </row>
    <row r="29" spans="1:9" ht="74.099999999999994" customHeight="1" x14ac:dyDescent="0.4">
      <c r="A29" s="4"/>
      <c r="B29" s="3" t="s">
        <v>147</v>
      </c>
      <c r="C29" s="3" t="s">
        <v>6</v>
      </c>
      <c r="D29" s="3">
        <v>100</v>
      </c>
      <c r="E29" s="5">
        <v>16000</v>
      </c>
      <c r="F29" s="6">
        <f t="shared" si="0"/>
        <v>0.489375</v>
      </c>
      <c r="G29" s="5">
        <v>7830</v>
      </c>
      <c r="H29" s="3"/>
      <c r="I29" s="7">
        <f t="shared" si="1"/>
        <v>0</v>
      </c>
    </row>
    <row r="30" spans="1:9" ht="74.099999999999994" customHeight="1" x14ac:dyDescent="0.4">
      <c r="A30" s="4"/>
      <c r="B30" s="3" t="s">
        <v>148</v>
      </c>
      <c r="C30" s="3" t="s">
        <v>6</v>
      </c>
      <c r="D30" s="3">
        <v>28</v>
      </c>
      <c r="E30" s="5">
        <v>16000</v>
      </c>
      <c r="F30" s="6">
        <f t="shared" si="0"/>
        <v>0.489375</v>
      </c>
      <c r="G30" s="5">
        <v>7830</v>
      </c>
      <c r="H30" s="3"/>
      <c r="I30" s="7">
        <f t="shared" si="1"/>
        <v>0</v>
      </c>
    </row>
    <row r="31" spans="1:9" ht="74.099999999999994" customHeight="1" x14ac:dyDescent="0.4">
      <c r="A31" s="4"/>
      <c r="B31" s="3" t="s">
        <v>149</v>
      </c>
      <c r="C31" s="3" t="s">
        <v>6</v>
      </c>
      <c r="D31" s="3">
        <v>71</v>
      </c>
      <c r="E31" s="5">
        <v>16000</v>
      </c>
      <c r="F31" s="6">
        <f t="shared" si="0"/>
        <v>0.489375</v>
      </c>
      <c r="G31" s="5">
        <v>7830</v>
      </c>
      <c r="H31" s="3"/>
      <c r="I31" s="7">
        <f t="shared" si="1"/>
        <v>0</v>
      </c>
    </row>
    <row r="32" spans="1:9" ht="74.099999999999994" customHeight="1" x14ac:dyDescent="0.4">
      <c r="A32" s="4"/>
      <c r="B32" s="3" t="s">
        <v>150</v>
      </c>
      <c r="C32" s="3" t="s">
        <v>151</v>
      </c>
      <c r="D32" s="3">
        <v>100</v>
      </c>
      <c r="E32" s="5">
        <v>7500</v>
      </c>
      <c r="F32" s="6">
        <f t="shared" si="0"/>
        <v>0.54400000000000004</v>
      </c>
      <c r="G32" s="5">
        <v>4080</v>
      </c>
      <c r="H32" s="3"/>
      <c r="I32" s="7">
        <f t="shared" si="1"/>
        <v>0</v>
      </c>
    </row>
    <row r="33" spans="1:9" ht="74.099999999999994" customHeight="1" x14ac:dyDescent="0.4">
      <c r="A33" s="4"/>
      <c r="B33" s="3" t="s">
        <v>152</v>
      </c>
      <c r="C33" s="3" t="s">
        <v>151</v>
      </c>
      <c r="D33" s="3">
        <v>100</v>
      </c>
      <c r="E33" s="5">
        <v>7500</v>
      </c>
      <c r="F33" s="6">
        <f t="shared" si="0"/>
        <v>0.54400000000000004</v>
      </c>
      <c r="G33" s="5">
        <v>4080</v>
      </c>
      <c r="H33" s="3"/>
      <c r="I33" s="7">
        <f t="shared" si="1"/>
        <v>0</v>
      </c>
    </row>
    <row r="34" spans="1:9" ht="74.099999999999994" customHeight="1" x14ac:dyDescent="0.4">
      <c r="A34" s="4"/>
      <c r="B34" s="3" t="s">
        <v>153</v>
      </c>
      <c r="C34" s="3" t="s">
        <v>151</v>
      </c>
      <c r="D34" s="3">
        <v>25</v>
      </c>
      <c r="E34" s="5">
        <v>7500</v>
      </c>
      <c r="F34" s="6">
        <f t="shared" si="0"/>
        <v>0.54400000000000004</v>
      </c>
      <c r="G34" s="5">
        <v>4080</v>
      </c>
      <c r="H34" s="3"/>
      <c r="I34" s="7">
        <f t="shared" si="1"/>
        <v>0</v>
      </c>
    </row>
    <row r="35" spans="1:9" ht="74.099999999999994" customHeight="1" x14ac:dyDescent="0.4">
      <c r="A35" s="4"/>
      <c r="B35" s="3" t="s">
        <v>154</v>
      </c>
      <c r="C35" s="3" t="s">
        <v>7</v>
      </c>
      <c r="D35" s="3">
        <v>28</v>
      </c>
      <c r="E35" s="5">
        <v>44000</v>
      </c>
      <c r="F35" s="6">
        <f t="shared" si="0"/>
        <v>0.48909090909090908</v>
      </c>
      <c r="G35" s="5">
        <v>21520</v>
      </c>
      <c r="H35" s="3"/>
      <c r="I35" s="7">
        <f t="shared" si="1"/>
        <v>0</v>
      </c>
    </row>
    <row r="36" spans="1:9" ht="74.099999999999994" customHeight="1" x14ac:dyDescent="0.4">
      <c r="A36" s="4"/>
      <c r="B36" s="3" t="s">
        <v>155</v>
      </c>
      <c r="C36" s="3" t="s">
        <v>7</v>
      </c>
      <c r="D36" s="3">
        <v>11</v>
      </c>
      <c r="E36" s="5">
        <v>44000</v>
      </c>
      <c r="F36" s="6">
        <f t="shared" si="0"/>
        <v>0.48909090909090908</v>
      </c>
      <c r="G36" s="5">
        <v>21520</v>
      </c>
      <c r="H36" s="3"/>
      <c r="I36" s="7">
        <f t="shared" si="1"/>
        <v>0</v>
      </c>
    </row>
    <row r="37" spans="1:9" ht="74.099999999999994" customHeight="1" x14ac:dyDescent="0.4">
      <c r="A37" s="4"/>
      <c r="B37" s="3" t="s">
        <v>156</v>
      </c>
      <c r="C37" s="3" t="s">
        <v>7</v>
      </c>
      <c r="D37" s="3">
        <v>36</v>
      </c>
      <c r="E37" s="5">
        <v>44000</v>
      </c>
      <c r="F37" s="6">
        <f t="shared" si="0"/>
        <v>0.48909090909090908</v>
      </c>
      <c r="G37" s="5">
        <v>21520</v>
      </c>
      <c r="H37" s="3"/>
      <c r="I37" s="7">
        <f t="shared" si="1"/>
        <v>0</v>
      </c>
    </row>
    <row r="38" spans="1:9" ht="74.099999999999994" customHeight="1" x14ac:dyDescent="0.4">
      <c r="A38" s="4"/>
      <c r="B38" s="3" t="s">
        <v>157</v>
      </c>
      <c r="C38" s="3" t="s">
        <v>8</v>
      </c>
      <c r="D38" s="3">
        <v>29</v>
      </c>
      <c r="E38" s="5">
        <v>10000</v>
      </c>
      <c r="F38" s="6">
        <f t="shared" si="0"/>
        <v>0.48899999999999999</v>
      </c>
      <c r="G38" s="5">
        <v>4890</v>
      </c>
      <c r="H38" s="3"/>
      <c r="I38" s="7">
        <f t="shared" si="1"/>
        <v>0</v>
      </c>
    </row>
    <row r="39" spans="1:9" ht="74.099999999999994" customHeight="1" x14ac:dyDescent="0.4">
      <c r="A39" s="4"/>
      <c r="B39" s="3" t="s">
        <v>158</v>
      </c>
      <c r="C39" s="3" t="s">
        <v>8</v>
      </c>
      <c r="D39" s="3">
        <v>65</v>
      </c>
      <c r="E39" s="5">
        <v>10000</v>
      </c>
      <c r="F39" s="6">
        <f t="shared" si="0"/>
        <v>0.48899999999999999</v>
      </c>
      <c r="G39" s="5">
        <v>4890</v>
      </c>
      <c r="H39" s="3"/>
      <c r="I39" s="7">
        <f t="shared" si="1"/>
        <v>0</v>
      </c>
    </row>
    <row r="40" spans="1:9" ht="74.099999999999994" customHeight="1" x14ac:dyDescent="0.4">
      <c r="A40" s="4"/>
      <c r="B40" s="3" t="s">
        <v>159</v>
      </c>
      <c r="C40" s="3" t="s">
        <v>9</v>
      </c>
      <c r="D40" s="3">
        <v>98</v>
      </c>
      <c r="E40" s="5">
        <v>46000</v>
      </c>
      <c r="F40" s="6">
        <f t="shared" si="0"/>
        <v>0.4891304347826087</v>
      </c>
      <c r="G40" s="5">
        <v>22500</v>
      </c>
      <c r="H40" s="3"/>
      <c r="I40" s="7">
        <f t="shared" si="1"/>
        <v>0</v>
      </c>
    </row>
    <row r="41" spans="1:9" ht="74.099999999999994" customHeight="1" x14ac:dyDescent="0.4">
      <c r="A41" s="4"/>
      <c r="B41" s="3" t="s">
        <v>160</v>
      </c>
      <c r="C41" s="3" t="s">
        <v>9</v>
      </c>
      <c r="D41" s="3">
        <v>100</v>
      </c>
      <c r="E41" s="5">
        <v>46000</v>
      </c>
      <c r="F41" s="6">
        <f t="shared" si="0"/>
        <v>0.4891304347826087</v>
      </c>
      <c r="G41" s="5">
        <v>22500</v>
      </c>
      <c r="H41" s="3"/>
      <c r="I41" s="7">
        <f t="shared" si="1"/>
        <v>0</v>
      </c>
    </row>
    <row r="42" spans="1:9" ht="74.099999999999994" customHeight="1" x14ac:dyDescent="0.4">
      <c r="A42" s="4"/>
      <c r="B42" s="3" t="s">
        <v>161</v>
      </c>
      <c r="C42" s="3" t="s">
        <v>9</v>
      </c>
      <c r="D42" s="3">
        <v>41</v>
      </c>
      <c r="E42" s="5">
        <v>46000</v>
      </c>
      <c r="F42" s="6">
        <f t="shared" si="0"/>
        <v>0.4891304347826087</v>
      </c>
      <c r="G42" s="5">
        <v>22500</v>
      </c>
      <c r="H42" s="3"/>
      <c r="I42" s="7">
        <f t="shared" si="1"/>
        <v>0</v>
      </c>
    </row>
    <row r="43" spans="1:9" ht="74.099999999999994" customHeight="1" x14ac:dyDescent="0.4">
      <c r="A43" s="4"/>
      <c r="B43" s="3" t="s">
        <v>162</v>
      </c>
      <c r="C43" s="3" t="s">
        <v>9</v>
      </c>
      <c r="D43" s="3">
        <v>24</v>
      </c>
      <c r="E43" s="5">
        <v>46000</v>
      </c>
      <c r="F43" s="6">
        <f t="shared" si="0"/>
        <v>0.4891304347826087</v>
      </c>
      <c r="G43" s="5">
        <v>22500</v>
      </c>
      <c r="H43" s="3"/>
      <c r="I43" s="7">
        <f t="shared" si="1"/>
        <v>0</v>
      </c>
    </row>
    <row r="44" spans="1:9" ht="74.099999999999994" customHeight="1" x14ac:dyDescent="0.4">
      <c r="A44" s="4"/>
      <c r="B44" s="3" t="s">
        <v>163</v>
      </c>
      <c r="C44" s="3" t="s">
        <v>9</v>
      </c>
      <c r="D44" s="3">
        <v>46</v>
      </c>
      <c r="E44" s="5">
        <v>46000</v>
      </c>
      <c r="F44" s="6">
        <f t="shared" si="0"/>
        <v>0.4891304347826087</v>
      </c>
      <c r="G44" s="5">
        <v>22500</v>
      </c>
      <c r="H44" s="3"/>
      <c r="I44" s="7">
        <f t="shared" si="1"/>
        <v>0</v>
      </c>
    </row>
    <row r="45" spans="1:9" ht="74.099999999999994" customHeight="1" x14ac:dyDescent="0.4">
      <c r="A45" s="4"/>
      <c r="B45" s="3" t="s">
        <v>164</v>
      </c>
      <c r="C45" s="3" t="s">
        <v>10</v>
      </c>
      <c r="D45" s="3">
        <v>100</v>
      </c>
      <c r="E45" s="5">
        <v>12000</v>
      </c>
      <c r="F45" s="6">
        <f t="shared" si="0"/>
        <v>0.48916666666666669</v>
      </c>
      <c r="G45" s="5">
        <v>5870</v>
      </c>
      <c r="H45" s="3"/>
      <c r="I45" s="7">
        <f t="shared" si="1"/>
        <v>0</v>
      </c>
    </row>
    <row r="46" spans="1:9" ht="74.099999999999994" customHeight="1" x14ac:dyDescent="0.4">
      <c r="A46" s="4"/>
      <c r="B46" s="3" t="s">
        <v>165</v>
      </c>
      <c r="C46" s="3" t="s">
        <v>10</v>
      </c>
      <c r="D46" s="3">
        <v>10</v>
      </c>
      <c r="E46" s="5">
        <v>12000</v>
      </c>
      <c r="F46" s="6">
        <f t="shared" si="0"/>
        <v>0.48916666666666669</v>
      </c>
      <c r="G46" s="5">
        <v>5870</v>
      </c>
      <c r="H46" s="3"/>
      <c r="I46" s="7">
        <f t="shared" si="1"/>
        <v>0</v>
      </c>
    </row>
    <row r="47" spans="1:9" ht="74.099999999999994" customHeight="1" x14ac:dyDescent="0.4">
      <c r="A47" s="4"/>
      <c r="B47" s="3" t="s">
        <v>166</v>
      </c>
      <c r="C47" s="3" t="s">
        <v>10</v>
      </c>
      <c r="D47" s="3">
        <v>100</v>
      </c>
      <c r="E47" s="5">
        <v>12000</v>
      </c>
      <c r="F47" s="6">
        <f t="shared" si="0"/>
        <v>0.48916666666666669</v>
      </c>
      <c r="G47" s="5">
        <v>5870</v>
      </c>
      <c r="H47" s="3"/>
      <c r="I47" s="7">
        <f t="shared" si="1"/>
        <v>0</v>
      </c>
    </row>
    <row r="48" spans="1:9" ht="74.099999999999994" customHeight="1" x14ac:dyDescent="0.4">
      <c r="A48" s="4"/>
      <c r="B48" s="3" t="s">
        <v>167</v>
      </c>
      <c r="C48" s="3" t="s">
        <v>10</v>
      </c>
      <c r="D48" s="3">
        <v>100</v>
      </c>
      <c r="E48" s="5">
        <v>12000</v>
      </c>
      <c r="F48" s="6">
        <f t="shared" si="0"/>
        <v>0.48916666666666669</v>
      </c>
      <c r="G48" s="5">
        <v>5870</v>
      </c>
      <c r="H48" s="3"/>
      <c r="I48" s="7">
        <f t="shared" si="1"/>
        <v>0</v>
      </c>
    </row>
    <row r="49" spans="1:9" ht="74.099999999999994" customHeight="1" x14ac:dyDescent="0.4">
      <c r="A49" s="4"/>
      <c r="B49" s="3" t="s">
        <v>168</v>
      </c>
      <c r="C49" s="3" t="s">
        <v>11</v>
      </c>
      <c r="D49" s="3">
        <v>20</v>
      </c>
      <c r="E49" s="5">
        <v>37500</v>
      </c>
      <c r="F49" s="6">
        <f t="shared" si="0"/>
        <v>0.48906666666666665</v>
      </c>
      <c r="G49" s="5">
        <v>18340</v>
      </c>
      <c r="H49" s="3"/>
      <c r="I49" s="7">
        <f t="shared" si="1"/>
        <v>0</v>
      </c>
    </row>
    <row r="50" spans="1:9" ht="74.099999999999994" customHeight="1" x14ac:dyDescent="0.4">
      <c r="A50" s="4"/>
      <c r="B50" s="3" t="s">
        <v>169</v>
      </c>
      <c r="C50" s="3" t="s">
        <v>11</v>
      </c>
      <c r="D50" s="3">
        <v>31</v>
      </c>
      <c r="E50" s="5">
        <v>37500</v>
      </c>
      <c r="F50" s="6">
        <f t="shared" si="0"/>
        <v>0.48906666666666665</v>
      </c>
      <c r="G50" s="5">
        <v>18340</v>
      </c>
      <c r="H50" s="3"/>
      <c r="I50" s="7">
        <f t="shared" si="1"/>
        <v>0</v>
      </c>
    </row>
    <row r="51" spans="1:9" ht="74.099999999999994" customHeight="1" x14ac:dyDescent="0.4">
      <c r="A51" s="4"/>
      <c r="B51" s="3" t="s">
        <v>170</v>
      </c>
      <c r="C51" s="3" t="s">
        <v>12</v>
      </c>
      <c r="D51" s="3">
        <v>1</v>
      </c>
      <c r="E51" s="5">
        <v>50000</v>
      </c>
      <c r="F51" s="6">
        <f t="shared" si="0"/>
        <v>0.48920000000000002</v>
      </c>
      <c r="G51" s="5">
        <v>24460</v>
      </c>
      <c r="H51" s="3"/>
      <c r="I51" s="7">
        <f t="shared" si="1"/>
        <v>0</v>
      </c>
    </row>
    <row r="52" spans="1:9" ht="74.099999999999994" customHeight="1" x14ac:dyDescent="0.4">
      <c r="A52" s="4"/>
      <c r="B52" s="3" t="s">
        <v>171</v>
      </c>
      <c r="C52" s="3" t="s">
        <v>13</v>
      </c>
      <c r="D52" s="3">
        <v>29</v>
      </c>
      <c r="E52" s="5">
        <v>26000</v>
      </c>
      <c r="F52" s="6">
        <f t="shared" si="0"/>
        <v>0.48923076923076925</v>
      </c>
      <c r="G52" s="5">
        <v>12720</v>
      </c>
      <c r="H52" s="3"/>
      <c r="I52" s="7">
        <f t="shared" si="1"/>
        <v>0</v>
      </c>
    </row>
    <row r="53" spans="1:9" ht="74.099999999999994" customHeight="1" x14ac:dyDescent="0.4">
      <c r="A53" s="4"/>
      <c r="B53" s="3" t="s">
        <v>172</v>
      </c>
      <c r="C53" s="3" t="s">
        <v>13</v>
      </c>
      <c r="D53" s="3">
        <v>51</v>
      </c>
      <c r="E53" s="5">
        <v>26000</v>
      </c>
      <c r="F53" s="6">
        <f t="shared" si="0"/>
        <v>0.48923076923076925</v>
      </c>
      <c r="G53" s="5">
        <v>12720</v>
      </c>
      <c r="H53" s="3"/>
      <c r="I53" s="7">
        <f t="shared" si="1"/>
        <v>0</v>
      </c>
    </row>
    <row r="54" spans="1:9" ht="74.099999999999994" customHeight="1" x14ac:dyDescent="0.4">
      <c r="A54" s="4"/>
      <c r="B54" s="3" t="s">
        <v>171</v>
      </c>
      <c r="C54" s="3" t="s">
        <v>13</v>
      </c>
      <c r="D54" s="3">
        <v>23</v>
      </c>
      <c r="E54" s="5">
        <v>26000</v>
      </c>
      <c r="F54" s="6">
        <f t="shared" si="0"/>
        <v>0.48923076923076925</v>
      </c>
      <c r="G54" s="5">
        <v>12720</v>
      </c>
      <c r="H54" s="3"/>
      <c r="I54" s="7">
        <f t="shared" si="1"/>
        <v>0</v>
      </c>
    </row>
    <row r="55" spans="1:9" ht="74.099999999999994" customHeight="1" x14ac:dyDescent="0.4">
      <c r="A55" s="4"/>
      <c r="B55" s="3" t="s">
        <v>172</v>
      </c>
      <c r="C55" s="3" t="s">
        <v>13</v>
      </c>
      <c r="D55" s="3">
        <v>25</v>
      </c>
      <c r="E55" s="5">
        <v>26000</v>
      </c>
      <c r="F55" s="6">
        <f t="shared" si="0"/>
        <v>0.48923076923076925</v>
      </c>
      <c r="G55" s="5">
        <v>12720</v>
      </c>
      <c r="H55" s="3"/>
      <c r="I55" s="7">
        <f t="shared" si="1"/>
        <v>0</v>
      </c>
    </row>
    <row r="56" spans="1:9" ht="74.099999999999994" customHeight="1" x14ac:dyDescent="0.4">
      <c r="A56" s="4"/>
      <c r="B56" s="3" t="s">
        <v>173</v>
      </c>
      <c r="C56" s="3" t="s">
        <v>14</v>
      </c>
      <c r="D56" s="3">
        <v>2</v>
      </c>
      <c r="E56" s="5">
        <v>25000</v>
      </c>
      <c r="F56" s="6">
        <f t="shared" si="0"/>
        <v>0.73919999999999997</v>
      </c>
      <c r="G56" s="5">
        <v>18480</v>
      </c>
      <c r="H56" s="3"/>
      <c r="I56" s="7">
        <f t="shared" si="1"/>
        <v>0</v>
      </c>
    </row>
    <row r="57" spans="1:9" ht="74.099999999999994" customHeight="1" x14ac:dyDescent="0.4">
      <c r="A57" s="4"/>
      <c r="B57" s="3" t="s">
        <v>174</v>
      </c>
      <c r="C57" s="3" t="s">
        <v>15</v>
      </c>
      <c r="D57" s="3">
        <v>35</v>
      </c>
      <c r="E57" s="5">
        <v>26000</v>
      </c>
      <c r="F57" s="6">
        <f t="shared" si="0"/>
        <v>0.73923076923076925</v>
      </c>
      <c r="G57" s="5">
        <v>19220</v>
      </c>
      <c r="H57" s="3"/>
      <c r="I57" s="7">
        <f t="shared" si="1"/>
        <v>0</v>
      </c>
    </row>
    <row r="58" spans="1:9" ht="74.099999999999994" customHeight="1" x14ac:dyDescent="0.4">
      <c r="A58" s="4"/>
      <c r="B58" s="3" t="s">
        <v>175</v>
      </c>
      <c r="C58" s="3" t="s">
        <v>15</v>
      </c>
      <c r="D58" s="3">
        <v>13</v>
      </c>
      <c r="E58" s="5">
        <v>26000</v>
      </c>
      <c r="F58" s="6">
        <f t="shared" si="0"/>
        <v>0.73923076923076925</v>
      </c>
      <c r="G58" s="5">
        <v>19220</v>
      </c>
      <c r="H58" s="3"/>
      <c r="I58" s="7">
        <f t="shared" si="1"/>
        <v>0</v>
      </c>
    </row>
    <row r="59" spans="1:9" ht="74.099999999999994" customHeight="1" x14ac:dyDescent="0.4">
      <c r="A59" s="4"/>
      <c r="B59" s="3" t="s">
        <v>176</v>
      </c>
      <c r="C59" s="3" t="s">
        <v>16</v>
      </c>
      <c r="D59" s="3">
        <v>100</v>
      </c>
      <c r="E59" s="5">
        <v>13000</v>
      </c>
      <c r="F59" s="6">
        <f t="shared" si="0"/>
        <v>0.73923076923076925</v>
      </c>
      <c r="G59" s="5">
        <v>9610</v>
      </c>
      <c r="H59" s="3"/>
      <c r="I59" s="7">
        <f t="shared" si="1"/>
        <v>0</v>
      </c>
    </row>
    <row r="60" spans="1:9" ht="74.099999999999994" customHeight="1" x14ac:dyDescent="0.4">
      <c r="A60" s="4"/>
      <c r="B60" s="3" t="s">
        <v>177</v>
      </c>
      <c r="C60" s="3" t="s">
        <v>17</v>
      </c>
      <c r="D60" s="3">
        <v>1</v>
      </c>
      <c r="E60" s="5">
        <v>13000</v>
      </c>
      <c r="F60" s="6">
        <f t="shared" si="0"/>
        <v>0.73923076923076925</v>
      </c>
      <c r="G60" s="5">
        <v>9610</v>
      </c>
      <c r="H60" s="3"/>
      <c r="I60" s="7">
        <f t="shared" si="1"/>
        <v>0</v>
      </c>
    </row>
    <row r="61" spans="1:9" ht="74.099999999999994" customHeight="1" x14ac:dyDescent="0.4">
      <c r="A61" s="4"/>
      <c r="B61" s="3" t="s">
        <v>178</v>
      </c>
      <c r="C61" s="3" t="s">
        <v>15</v>
      </c>
      <c r="D61" s="3">
        <v>44</v>
      </c>
      <c r="E61" s="5">
        <v>31000</v>
      </c>
      <c r="F61" s="6">
        <f t="shared" si="0"/>
        <v>0.73903225806451611</v>
      </c>
      <c r="G61" s="5">
        <v>22910</v>
      </c>
      <c r="H61" s="3"/>
      <c r="I61" s="7">
        <f t="shared" si="1"/>
        <v>0</v>
      </c>
    </row>
    <row r="62" spans="1:9" ht="74.099999999999994" customHeight="1" x14ac:dyDescent="0.4">
      <c r="A62" s="4"/>
      <c r="B62" s="3" t="s">
        <v>179</v>
      </c>
      <c r="C62" s="3" t="s">
        <v>16</v>
      </c>
      <c r="D62" s="3">
        <v>57</v>
      </c>
      <c r="E62" s="5">
        <v>20000</v>
      </c>
      <c r="F62" s="6">
        <f t="shared" si="0"/>
        <v>0.73899999999999999</v>
      </c>
      <c r="G62" s="5">
        <v>14780</v>
      </c>
      <c r="H62" s="3"/>
      <c r="I62" s="7">
        <f t="shared" si="1"/>
        <v>0</v>
      </c>
    </row>
    <row r="63" spans="1:9" ht="74.099999999999994" customHeight="1" x14ac:dyDescent="0.4">
      <c r="A63" s="4"/>
      <c r="B63" s="3" t="s">
        <v>180</v>
      </c>
      <c r="C63" s="3" t="s">
        <v>16</v>
      </c>
      <c r="D63" s="3">
        <v>11</v>
      </c>
      <c r="E63" s="5">
        <v>20000</v>
      </c>
      <c r="F63" s="6">
        <f t="shared" si="0"/>
        <v>0.73899999999999999</v>
      </c>
      <c r="G63" s="5">
        <v>14780</v>
      </c>
      <c r="H63" s="3"/>
      <c r="I63" s="7">
        <f t="shared" si="1"/>
        <v>0</v>
      </c>
    </row>
    <row r="64" spans="1:9" ht="74.099999999999994" customHeight="1" x14ac:dyDescent="0.4">
      <c r="A64" s="4"/>
      <c r="B64" s="3" t="s">
        <v>181</v>
      </c>
      <c r="C64" s="3" t="s">
        <v>14</v>
      </c>
      <c r="D64" s="3">
        <v>3</v>
      </c>
      <c r="E64" s="5">
        <v>27500</v>
      </c>
      <c r="F64" s="6">
        <f t="shared" si="0"/>
        <v>0.7392727272727273</v>
      </c>
      <c r="G64" s="5">
        <v>20330</v>
      </c>
      <c r="H64" s="3"/>
      <c r="I64" s="7">
        <f t="shared" si="1"/>
        <v>0</v>
      </c>
    </row>
    <row r="65" spans="1:9" ht="74.099999999999994" customHeight="1" x14ac:dyDescent="0.4">
      <c r="A65" s="4"/>
      <c r="B65" s="3" t="s">
        <v>182</v>
      </c>
      <c r="C65" s="3" t="s">
        <v>18</v>
      </c>
      <c r="D65" s="3">
        <v>50</v>
      </c>
      <c r="E65" s="5">
        <v>21000</v>
      </c>
      <c r="F65" s="6">
        <f t="shared" si="0"/>
        <v>0.59761904761904761</v>
      </c>
      <c r="G65" s="5">
        <v>12550</v>
      </c>
      <c r="H65" s="3"/>
      <c r="I65" s="7">
        <f t="shared" si="1"/>
        <v>0</v>
      </c>
    </row>
    <row r="66" spans="1:9" ht="74.099999999999994" customHeight="1" x14ac:dyDescent="0.4">
      <c r="A66" s="4"/>
      <c r="B66" s="3" t="s">
        <v>183</v>
      </c>
      <c r="C66" s="3" t="s">
        <v>184</v>
      </c>
      <c r="D66" s="3">
        <v>3</v>
      </c>
      <c r="E66" s="5">
        <v>56000</v>
      </c>
      <c r="F66" s="6">
        <f t="shared" si="0"/>
        <v>0.54339285714285712</v>
      </c>
      <c r="G66" s="5">
        <v>30430</v>
      </c>
      <c r="H66" s="3"/>
      <c r="I66" s="7">
        <f t="shared" si="1"/>
        <v>0</v>
      </c>
    </row>
    <row r="67" spans="1:9" ht="74.099999999999994" customHeight="1" x14ac:dyDescent="0.4">
      <c r="A67" s="4"/>
      <c r="B67" s="3" t="s">
        <v>185</v>
      </c>
      <c r="C67" s="3" t="s">
        <v>2</v>
      </c>
      <c r="D67" s="3">
        <v>18</v>
      </c>
      <c r="E67" s="5">
        <v>29000</v>
      </c>
      <c r="F67" s="6">
        <f t="shared" si="0"/>
        <v>0.59793103448275864</v>
      </c>
      <c r="G67" s="5">
        <v>17340</v>
      </c>
      <c r="H67" s="3"/>
      <c r="I67" s="7">
        <f t="shared" si="1"/>
        <v>0</v>
      </c>
    </row>
    <row r="68" spans="1:9" ht="74.099999999999994" customHeight="1" x14ac:dyDescent="0.4">
      <c r="A68" s="4"/>
      <c r="B68" s="3" t="s">
        <v>186</v>
      </c>
      <c r="C68" s="3" t="s">
        <v>19</v>
      </c>
      <c r="D68" s="3">
        <v>14</v>
      </c>
      <c r="E68" s="5">
        <v>29000</v>
      </c>
      <c r="F68" s="6">
        <f t="shared" si="0"/>
        <v>0.54344827586206901</v>
      </c>
      <c r="G68" s="5">
        <v>15760</v>
      </c>
      <c r="H68" s="3"/>
      <c r="I68" s="7">
        <f t="shared" si="1"/>
        <v>0</v>
      </c>
    </row>
    <row r="69" spans="1:9" ht="74.099999999999994" customHeight="1" x14ac:dyDescent="0.4">
      <c r="A69" s="4"/>
      <c r="B69" s="3" t="s">
        <v>187</v>
      </c>
      <c r="C69" s="3" t="s">
        <v>19</v>
      </c>
      <c r="D69" s="3">
        <v>25</v>
      </c>
      <c r="E69" s="5">
        <v>31000</v>
      </c>
      <c r="F69" s="6">
        <f t="shared" si="0"/>
        <v>0.54354838709677422</v>
      </c>
      <c r="G69" s="5">
        <v>16850</v>
      </c>
      <c r="H69" s="3"/>
      <c r="I69" s="7">
        <f t="shared" si="1"/>
        <v>0</v>
      </c>
    </row>
    <row r="70" spans="1:9" ht="74.099999999999994" customHeight="1" x14ac:dyDescent="0.4">
      <c r="A70" s="4"/>
      <c r="B70" s="3" t="s">
        <v>188</v>
      </c>
      <c r="C70" s="3" t="s">
        <v>189</v>
      </c>
      <c r="D70" s="3">
        <v>2</v>
      </c>
      <c r="E70" s="5">
        <v>23000</v>
      </c>
      <c r="F70" s="6">
        <f t="shared" si="0"/>
        <v>0.54347826086956519</v>
      </c>
      <c r="G70" s="5">
        <v>12500</v>
      </c>
      <c r="H70" s="3"/>
      <c r="I70" s="7">
        <f t="shared" si="1"/>
        <v>0</v>
      </c>
    </row>
    <row r="71" spans="1:9" ht="74.099999999999994" customHeight="1" x14ac:dyDescent="0.4">
      <c r="A71" s="4"/>
      <c r="B71" s="3" t="s">
        <v>190</v>
      </c>
      <c r="C71" s="3" t="s">
        <v>20</v>
      </c>
      <c r="D71" s="3">
        <v>50</v>
      </c>
      <c r="E71" s="5">
        <v>21000</v>
      </c>
      <c r="F71" s="6">
        <f t="shared" si="0"/>
        <v>0.54333333333333333</v>
      </c>
      <c r="G71" s="5">
        <v>11410</v>
      </c>
      <c r="H71" s="3"/>
      <c r="I71" s="7">
        <f t="shared" si="1"/>
        <v>0</v>
      </c>
    </row>
    <row r="72" spans="1:9" ht="74.099999999999994" customHeight="1" x14ac:dyDescent="0.4">
      <c r="A72" s="4"/>
      <c r="B72" s="3" t="s">
        <v>191</v>
      </c>
      <c r="C72" s="3" t="s">
        <v>20</v>
      </c>
      <c r="D72" s="3">
        <v>16</v>
      </c>
      <c r="E72" s="5">
        <v>23000</v>
      </c>
      <c r="F72" s="6">
        <f t="shared" si="0"/>
        <v>0.54347826086956519</v>
      </c>
      <c r="G72" s="5">
        <v>12500</v>
      </c>
      <c r="H72" s="3"/>
      <c r="I72" s="7">
        <f t="shared" si="1"/>
        <v>0</v>
      </c>
    </row>
    <row r="73" spans="1:9" ht="74.099999999999994" customHeight="1" x14ac:dyDescent="0.4">
      <c r="A73" s="4"/>
      <c r="B73" s="3" t="s">
        <v>192</v>
      </c>
      <c r="C73" s="3" t="s">
        <v>21</v>
      </c>
      <c r="D73" s="3">
        <v>38</v>
      </c>
      <c r="E73" s="5">
        <v>27000</v>
      </c>
      <c r="F73" s="6">
        <f t="shared" si="0"/>
        <v>0.54333333333333333</v>
      </c>
      <c r="G73" s="5">
        <v>14670</v>
      </c>
      <c r="H73" s="3"/>
      <c r="I73" s="7">
        <f t="shared" si="1"/>
        <v>0</v>
      </c>
    </row>
    <row r="74" spans="1:9" ht="74.099999999999994" customHeight="1" x14ac:dyDescent="0.4">
      <c r="A74" s="4"/>
      <c r="B74" s="3" t="s">
        <v>193</v>
      </c>
      <c r="C74" s="3" t="s">
        <v>22</v>
      </c>
      <c r="D74" s="3">
        <v>50</v>
      </c>
      <c r="E74" s="5">
        <v>17000</v>
      </c>
      <c r="F74" s="6">
        <f t="shared" si="0"/>
        <v>0.54352941176470593</v>
      </c>
      <c r="G74" s="5">
        <v>9240</v>
      </c>
      <c r="H74" s="3"/>
      <c r="I74" s="7">
        <f t="shared" si="1"/>
        <v>0</v>
      </c>
    </row>
    <row r="75" spans="1:9" ht="74.099999999999994" customHeight="1" x14ac:dyDescent="0.4">
      <c r="A75" s="4"/>
      <c r="B75" s="3" t="s">
        <v>194</v>
      </c>
      <c r="C75" s="3" t="s">
        <v>195</v>
      </c>
      <c r="D75" s="3">
        <v>50</v>
      </c>
      <c r="E75" s="5">
        <v>17000</v>
      </c>
      <c r="F75" s="6">
        <f t="shared" ref="F75:F138" si="2">G75/E75</f>
        <v>0.54352941176470593</v>
      </c>
      <c r="G75" s="5">
        <v>9240</v>
      </c>
      <c r="H75" s="3"/>
      <c r="I75" s="7">
        <f t="shared" ref="I75:I138" si="3">G75*H75</f>
        <v>0</v>
      </c>
    </row>
    <row r="76" spans="1:9" ht="74.099999999999994" customHeight="1" x14ac:dyDescent="0.4">
      <c r="A76" s="4"/>
      <c r="B76" s="3" t="s">
        <v>196</v>
      </c>
      <c r="C76" s="3" t="s">
        <v>23</v>
      </c>
      <c r="D76" s="3">
        <v>50</v>
      </c>
      <c r="E76" s="5">
        <v>31000</v>
      </c>
      <c r="F76" s="6">
        <f t="shared" si="2"/>
        <v>0.597741935483871</v>
      </c>
      <c r="G76" s="5">
        <v>18530</v>
      </c>
      <c r="H76" s="3"/>
      <c r="I76" s="7">
        <f t="shared" si="3"/>
        <v>0</v>
      </c>
    </row>
    <row r="77" spans="1:9" ht="74.099999999999994" customHeight="1" x14ac:dyDescent="0.4">
      <c r="A77" s="4"/>
      <c r="B77" s="3" t="s">
        <v>197</v>
      </c>
      <c r="C77" s="3" t="s">
        <v>24</v>
      </c>
      <c r="D77" s="3">
        <v>50</v>
      </c>
      <c r="E77" s="5">
        <v>28000</v>
      </c>
      <c r="F77" s="6">
        <f t="shared" si="2"/>
        <v>0.59785714285714286</v>
      </c>
      <c r="G77" s="5">
        <v>16740</v>
      </c>
      <c r="H77" s="3"/>
      <c r="I77" s="7">
        <f t="shared" si="3"/>
        <v>0</v>
      </c>
    </row>
    <row r="78" spans="1:9" ht="74.099999999999994" customHeight="1" x14ac:dyDescent="0.4">
      <c r="A78" s="4"/>
      <c r="B78" s="3" t="s">
        <v>198</v>
      </c>
      <c r="C78" s="3" t="s">
        <v>25</v>
      </c>
      <c r="D78" s="3">
        <v>15</v>
      </c>
      <c r="E78" s="5">
        <v>27000</v>
      </c>
      <c r="F78" s="6">
        <f t="shared" si="2"/>
        <v>0.59777777777777774</v>
      </c>
      <c r="G78" s="5">
        <v>16140</v>
      </c>
      <c r="H78" s="3"/>
      <c r="I78" s="7">
        <f t="shared" si="3"/>
        <v>0</v>
      </c>
    </row>
    <row r="79" spans="1:9" ht="74.099999999999994" customHeight="1" x14ac:dyDescent="0.4">
      <c r="A79" s="4"/>
      <c r="B79" s="3" t="s">
        <v>199</v>
      </c>
      <c r="C79" s="3" t="s">
        <v>26</v>
      </c>
      <c r="D79" s="3">
        <v>15</v>
      </c>
      <c r="E79" s="5">
        <v>18000</v>
      </c>
      <c r="F79" s="6">
        <f t="shared" si="2"/>
        <v>0.59777777777777774</v>
      </c>
      <c r="G79" s="5">
        <v>10760</v>
      </c>
      <c r="H79" s="3"/>
      <c r="I79" s="7">
        <f t="shared" si="3"/>
        <v>0</v>
      </c>
    </row>
    <row r="80" spans="1:9" ht="74.099999999999994" customHeight="1" x14ac:dyDescent="0.4">
      <c r="A80" s="4"/>
      <c r="B80" s="3" t="s">
        <v>200</v>
      </c>
      <c r="C80" s="3" t="s">
        <v>201</v>
      </c>
      <c r="D80" s="3">
        <v>6</v>
      </c>
      <c r="E80" s="5">
        <v>27000</v>
      </c>
      <c r="F80" s="6">
        <f t="shared" si="2"/>
        <v>0.59777777777777774</v>
      </c>
      <c r="G80" s="5">
        <v>16140</v>
      </c>
      <c r="H80" s="3"/>
      <c r="I80" s="7">
        <f t="shared" si="3"/>
        <v>0</v>
      </c>
    </row>
    <row r="81" spans="1:9" ht="74.099999999999994" customHeight="1" x14ac:dyDescent="0.4">
      <c r="A81" s="4"/>
      <c r="B81" s="3" t="s">
        <v>202</v>
      </c>
      <c r="C81" s="3" t="s">
        <v>203</v>
      </c>
      <c r="D81" s="8">
        <v>50</v>
      </c>
      <c r="E81" s="5">
        <v>22000</v>
      </c>
      <c r="F81" s="6">
        <f t="shared" si="2"/>
        <v>0.65227272727272723</v>
      </c>
      <c r="G81" s="5">
        <v>14350</v>
      </c>
      <c r="H81" s="3"/>
      <c r="I81" s="7">
        <f t="shared" si="3"/>
        <v>0</v>
      </c>
    </row>
    <row r="82" spans="1:9" ht="74.099999999999994" customHeight="1" x14ac:dyDescent="0.4">
      <c r="A82" s="4"/>
      <c r="B82" s="3" t="s">
        <v>204</v>
      </c>
      <c r="C82" s="3" t="s">
        <v>203</v>
      </c>
      <c r="D82" s="8">
        <v>34</v>
      </c>
      <c r="E82" s="5">
        <v>24000</v>
      </c>
      <c r="F82" s="6">
        <f t="shared" si="2"/>
        <v>0.65208333333333335</v>
      </c>
      <c r="G82" s="5">
        <v>15650</v>
      </c>
      <c r="H82" s="3"/>
      <c r="I82" s="7">
        <f t="shared" si="3"/>
        <v>0</v>
      </c>
    </row>
    <row r="83" spans="1:9" ht="74.099999999999994" customHeight="1" x14ac:dyDescent="0.4">
      <c r="A83" s="4"/>
      <c r="B83" s="3" t="s">
        <v>205</v>
      </c>
      <c r="C83" s="3" t="s">
        <v>206</v>
      </c>
      <c r="D83" s="8">
        <v>50</v>
      </c>
      <c r="E83" s="5">
        <v>22000</v>
      </c>
      <c r="F83" s="6">
        <f t="shared" si="2"/>
        <v>0.65227272727272723</v>
      </c>
      <c r="G83" s="5">
        <v>14350</v>
      </c>
      <c r="H83" s="3"/>
      <c r="I83" s="7">
        <f t="shared" si="3"/>
        <v>0</v>
      </c>
    </row>
    <row r="84" spans="1:9" ht="74.099999999999994" customHeight="1" x14ac:dyDescent="0.4">
      <c r="A84" s="4"/>
      <c r="B84" s="3" t="s">
        <v>207</v>
      </c>
      <c r="C84" s="3" t="s">
        <v>203</v>
      </c>
      <c r="D84" s="8">
        <v>46</v>
      </c>
      <c r="E84" s="5">
        <v>24000</v>
      </c>
      <c r="F84" s="6">
        <f t="shared" si="2"/>
        <v>0.65208333333333335</v>
      </c>
      <c r="G84" s="5">
        <v>15650</v>
      </c>
      <c r="H84" s="3"/>
      <c r="I84" s="7">
        <f t="shared" si="3"/>
        <v>0</v>
      </c>
    </row>
    <row r="85" spans="1:9" ht="74.099999999999994" customHeight="1" x14ac:dyDescent="0.4">
      <c r="A85" s="4"/>
      <c r="B85" s="3" t="s">
        <v>208</v>
      </c>
      <c r="C85" s="3" t="s">
        <v>209</v>
      </c>
      <c r="D85" s="8">
        <v>36</v>
      </c>
      <c r="E85" s="5">
        <v>29000</v>
      </c>
      <c r="F85" s="6">
        <f t="shared" si="2"/>
        <v>0.65206896551724136</v>
      </c>
      <c r="G85" s="5">
        <v>18910</v>
      </c>
      <c r="H85" s="3"/>
      <c r="I85" s="7">
        <f t="shared" si="3"/>
        <v>0</v>
      </c>
    </row>
    <row r="86" spans="1:9" ht="74.099999999999994" customHeight="1" x14ac:dyDescent="0.4">
      <c r="A86" s="4"/>
      <c r="B86" s="3" t="s">
        <v>210</v>
      </c>
      <c r="C86" s="3" t="s">
        <v>209</v>
      </c>
      <c r="D86" s="8">
        <v>50</v>
      </c>
      <c r="E86" s="5">
        <v>22000</v>
      </c>
      <c r="F86" s="6">
        <f t="shared" si="2"/>
        <v>0.65227272727272723</v>
      </c>
      <c r="G86" s="5">
        <v>14350</v>
      </c>
      <c r="H86" s="3"/>
      <c r="I86" s="7">
        <f t="shared" si="3"/>
        <v>0</v>
      </c>
    </row>
    <row r="87" spans="1:9" ht="74.099999999999994" customHeight="1" x14ac:dyDescent="0.4">
      <c r="A87" s="4"/>
      <c r="B87" s="3" t="s">
        <v>211</v>
      </c>
      <c r="C87" s="3" t="s">
        <v>212</v>
      </c>
      <c r="D87" s="8">
        <v>17</v>
      </c>
      <c r="E87" s="5">
        <v>24000</v>
      </c>
      <c r="F87" s="6">
        <f t="shared" si="2"/>
        <v>0.65208333333333335</v>
      </c>
      <c r="G87" s="5">
        <v>15650</v>
      </c>
      <c r="H87" s="3"/>
      <c r="I87" s="7">
        <f t="shared" si="3"/>
        <v>0</v>
      </c>
    </row>
    <row r="88" spans="1:9" ht="74.099999999999994" customHeight="1" x14ac:dyDescent="0.4">
      <c r="A88" s="4"/>
      <c r="B88" s="3" t="s">
        <v>213</v>
      </c>
      <c r="C88" s="3" t="s">
        <v>214</v>
      </c>
      <c r="D88" s="8">
        <v>18</v>
      </c>
      <c r="E88" s="5">
        <v>29000</v>
      </c>
      <c r="F88" s="6">
        <f t="shared" si="2"/>
        <v>0.65206896551724136</v>
      </c>
      <c r="G88" s="5">
        <v>18910</v>
      </c>
      <c r="H88" s="3"/>
      <c r="I88" s="7">
        <f t="shared" si="3"/>
        <v>0</v>
      </c>
    </row>
    <row r="89" spans="1:9" ht="74.099999999999994" customHeight="1" x14ac:dyDescent="0.4">
      <c r="A89" s="4"/>
      <c r="B89" s="3" t="s">
        <v>215</v>
      </c>
      <c r="C89" s="3" t="s">
        <v>216</v>
      </c>
      <c r="D89" s="8">
        <v>29</v>
      </c>
      <c r="E89" s="5">
        <v>27000</v>
      </c>
      <c r="F89" s="6">
        <f t="shared" si="2"/>
        <v>0.65222222222222226</v>
      </c>
      <c r="G89" s="5">
        <v>17610</v>
      </c>
      <c r="H89" s="3"/>
      <c r="I89" s="7">
        <f t="shared" si="3"/>
        <v>0</v>
      </c>
    </row>
    <row r="90" spans="1:9" ht="74.099999999999994" customHeight="1" x14ac:dyDescent="0.4">
      <c r="A90" s="4"/>
      <c r="B90" s="3" t="s">
        <v>217</v>
      </c>
      <c r="C90" s="3" t="s">
        <v>218</v>
      </c>
      <c r="D90" s="8">
        <v>50</v>
      </c>
      <c r="E90" s="5">
        <v>26000</v>
      </c>
      <c r="F90" s="6">
        <f t="shared" si="2"/>
        <v>0.65230769230769226</v>
      </c>
      <c r="G90" s="5">
        <v>16960</v>
      </c>
      <c r="H90" s="3"/>
      <c r="I90" s="7">
        <f t="shared" si="3"/>
        <v>0</v>
      </c>
    </row>
    <row r="91" spans="1:9" ht="74.099999999999994" customHeight="1" x14ac:dyDescent="0.4">
      <c r="A91" s="4"/>
      <c r="B91" s="3" t="s">
        <v>219</v>
      </c>
      <c r="C91" s="3" t="s">
        <v>218</v>
      </c>
      <c r="D91" s="8">
        <v>11</v>
      </c>
      <c r="E91" s="5">
        <v>27000</v>
      </c>
      <c r="F91" s="6">
        <f t="shared" si="2"/>
        <v>0.65222222222222226</v>
      </c>
      <c r="G91" s="5">
        <v>17610</v>
      </c>
      <c r="H91" s="3"/>
      <c r="I91" s="7">
        <f t="shared" si="3"/>
        <v>0</v>
      </c>
    </row>
    <row r="92" spans="1:9" ht="74.099999999999994" customHeight="1" x14ac:dyDescent="0.4">
      <c r="A92" s="4"/>
      <c r="B92" s="3" t="s">
        <v>220</v>
      </c>
      <c r="C92" s="3" t="s">
        <v>218</v>
      </c>
      <c r="D92" s="8">
        <v>25</v>
      </c>
      <c r="E92" s="5">
        <v>27000</v>
      </c>
      <c r="F92" s="6">
        <f t="shared" si="2"/>
        <v>0.65222222222222226</v>
      </c>
      <c r="G92" s="5">
        <v>17610</v>
      </c>
      <c r="H92" s="3"/>
      <c r="I92" s="7">
        <f t="shared" si="3"/>
        <v>0</v>
      </c>
    </row>
    <row r="93" spans="1:9" ht="74.099999999999994" customHeight="1" x14ac:dyDescent="0.4">
      <c r="A93" s="4"/>
      <c r="B93" s="3" t="s">
        <v>221</v>
      </c>
      <c r="C93" s="3" t="s">
        <v>218</v>
      </c>
      <c r="D93" s="8">
        <v>34</v>
      </c>
      <c r="E93" s="5">
        <v>24000</v>
      </c>
      <c r="F93" s="6">
        <f t="shared" si="2"/>
        <v>0.65208333333333335</v>
      </c>
      <c r="G93" s="5">
        <v>15650</v>
      </c>
      <c r="H93" s="3"/>
      <c r="I93" s="7">
        <f t="shared" si="3"/>
        <v>0</v>
      </c>
    </row>
    <row r="94" spans="1:9" ht="74.099999999999994" customHeight="1" x14ac:dyDescent="0.4">
      <c r="A94" s="4"/>
      <c r="B94" s="3" t="s">
        <v>222</v>
      </c>
      <c r="C94" s="3" t="s">
        <v>218</v>
      </c>
      <c r="D94" s="8">
        <v>19</v>
      </c>
      <c r="E94" s="5">
        <v>39000</v>
      </c>
      <c r="F94" s="6">
        <f t="shared" si="2"/>
        <v>0.65205128205128204</v>
      </c>
      <c r="G94" s="5">
        <v>25430</v>
      </c>
      <c r="H94" s="3"/>
      <c r="I94" s="7">
        <f t="shared" si="3"/>
        <v>0</v>
      </c>
    </row>
    <row r="95" spans="1:9" ht="74.099999999999994" customHeight="1" x14ac:dyDescent="0.4">
      <c r="A95" s="4"/>
      <c r="B95" s="3" t="s">
        <v>223</v>
      </c>
      <c r="C95" s="3" t="s">
        <v>224</v>
      </c>
      <c r="D95" s="8">
        <v>6</v>
      </c>
      <c r="E95" s="5">
        <v>23000</v>
      </c>
      <c r="F95" s="6">
        <f t="shared" si="2"/>
        <v>0.65217391304347827</v>
      </c>
      <c r="G95" s="5">
        <v>15000</v>
      </c>
      <c r="H95" s="3"/>
      <c r="I95" s="7">
        <f t="shared" si="3"/>
        <v>0</v>
      </c>
    </row>
    <row r="96" spans="1:9" ht="74.099999999999994" customHeight="1" x14ac:dyDescent="0.4">
      <c r="A96" s="4"/>
      <c r="B96" s="3" t="s">
        <v>225</v>
      </c>
      <c r="C96" s="3" t="s">
        <v>224</v>
      </c>
      <c r="D96" s="8">
        <v>23</v>
      </c>
      <c r="E96" s="5">
        <v>23000</v>
      </c>
      <c r="F96" s="6">
        <f t="shared" si="2"/>
        <v>0.65217391304347827</v>
      </c>
      <c r="G96" s="5">
        <v>15000</v>
      </c>
      <c r="H96" s="3"/>
      <c r="I96" s="7">
        <f t="shared" si="3"/>
        <v>0</v>
      </c>
    </row>
    <row r="97" spans="1:9" ht="74.099999999999994" customHeight="1" x14ac:dyDescent="0.4">
      <c r="A97" s="4"/>
      <c r="B97" s="3" t="s">
        <v>226</v>
      </c>
      <c r="C97" s="3" t="s">
        <v>227</v>
      </c>
      <c r="D97" s="8">
        <v>50</v>
      </c>
      <c r="E97" s="5">
        <v>23000</v>
      </c>
      <c r="F97" s="6">
        <f t="shared" si="2"/>
        <v>0.65217391304347827</v>
      </c>
      <c r="G97" s="5">
        <v>15000</v>
      </c>
      <c r="H97" s="3"/>
      <c r="I97" s="7">
        <f t="shared" si="3"/>
        <v>0</v>
      </c>
    </row>
    <row r="98" spans="1:9" ht="74.099999999999994" customHeight="1" x14ac:dyDescent="0.4">
      <c r="A98" s="4"/>
      <c r="B98" s="3" t="s">
        <v>228</v>
      </c>
      <c r="C98" s="3" t="s">
        <v>227</v>
      </c>
      <c r="D98" s="8">
        <v>25</v>
      </c>
      <c r="E98" s="5">
        <v>23000</v>
      </c>
      <c r="F98" s="6">
        <f t="shared" si="2"/>
        <v>0.65217391304347827</v>
      </c>
      <c r="G98" s="5">
        <v>15000</v>
      </c>
      <c r="H98" s="3"/>
      <c r="I98" s="7">
        <f t="shared" si="3"/>
        <v>0</v>
      </c>
    </row>
    <row r="99" spans="1:9" ht="74.099999999999994" customHeight="1" x14ac:dyDescent="0.4">
      <c r="A99" s="4"/>
      <c r="B99" s="3" t="s">
        <v>229</v>
      </c>
      <c r="C99" s="3" t="s">
        <v>224</v>
      </c>
      <c r="D99" s="8">
        <v>50</v>
      </c>
      <c r="E99" s="5">
        <v>26000</v>
      </c>
      <c r="F99" s="6">
        <f t="shared" si="2"/>
        <v>0.65230769230769226</v>
      </c>
      <c r="G99" s="5">
        <v>16960</v>
      </c>
      <c r="H99" s="3"/>
      <c r="I99" s="7">
        <f t="shared" si="3"/>
        <v>0</v>
      </c>
    </row>
    <row r="100" spans="1:9" ht="74.099999999999994" customHeight="1" x14ac:dyDescent="0.4">
      <c r="A100" s="4"/>
      <c r="B100" s="3" t="s">
        <v>230</v>
      </c>
      <c r="C100" s="3" t="s">
        <v>224</v>
      </c>
      <c r="D100" s="8">
        <v>50</v>
      </c>
      <c r="E100" s="5">
        <v>26000</v>
      </c>
      <c r="F100" s="6">
        <f t="shared" si="2"/>
        <v>0.65230769230769226</v>
      </c>
      <c r="G100" s="5">
        <v>16960</v>
      </c>
      <c r="H100" s="3"/>
      <c r="I100" s="7">
        <f t="shared" si="3"/>
        <v>0</v>
      </c>
    </row>
    <row r="101" spans="1:9" ht="74.099999999999994" customHeight="1" x14ac:dyDescent="0.4">
      <c r="A101" s="4"/>
      <c r="B101" s="3" t="s">
        <v>231</v>
      </c>
      <c r="C101" s="3" t="s">
        <v>224</v>
      </c>
      <c r="D101" s="8">
        <v>18</v>
      </c>
      <c r="E101" s="5">
        <v>39000</v>
      </c>
      <c r="F101" s="6">
        <f t="shared" si="2"/>
        <v>0.65205128205128204</v>
      </c>
      <c r="G101" s="5">
        <v>25430</v>
      </c>
      <c r="H101" s="3"/>
      <c r="I101" s="7">
        <f t="shared" si="3"/>
        <v>0</v>
      </c>
    </row>
    <row r="102" spans="1:9" ht="74.099999999999994" customHeight="1" x14ac:dyDescent="0.4">
      <c r="A102" s="4"/>
      <c r="B102" s="3" t="s">
        <v>232</v>
      </c>
      <c r="C102" s="3" t="s">
        <v>27</v>
      </c>
      <c r="D102" s="3">
        <v>1</v>
      </c>
      <c r="E102" s="5">
        <v>235000</v>
      </c>
      <c r="F102" s="6">
        <f t="shared" si="2"/>
        <v>0.70651063829787231</v>
      </c>
      <c r="G102" s="5">
        <v>166030</v>
      </c>
      <c r="H102" s="3"/>
      <c r="I102" s="7">
        <f t="shared" si="3"/>
        <v>0</v>
      </c>
    </row>
    <row r="103" spans="1:9" ht="74.099999999999994" customHeight="1" x14ac:dyDescent="0.4">
      <c r="A103" s="4"/>
      <c r="B103" s="3" t="s">
        <v>233</v>
      </c>
      <c r="C103" s="3" t="s">
        <v>27</v>
      </c>
      <c r="D103" s="3">
        <v>1</v>
      </c>
      <c r="E103" s="5">
        <v>235000</v>
      </c>
      <c r="F103" s="6">
        <f t="shared" si="2"/>
        <v>0.70651063829787231</v>
      </c>
      <c r="G103" s="5">
        <v>166030</v>
      </c>
      <c r="H103" s="3"/>
      <c r="I103" s="7">
        <f t="shared" si="3"/>
        <v>0</v>
      </c>
    </row>
    <row r="104" spans="1:9" ht="74.099999999999994" customHeight="1" x14ac:dyDescent="0.4">
      <c r="A104" s="4"/>
      <c r="B104" s="3" t="s">
        <v>234</v>
      </c>
      <c r="C104" s="3" t="s">
        <v>28</v>
      </c>
      <c r="D104" s="3">
        <v>2</v>
      </c>
      <c r="E104" s="5">
        <v>50000</v>
      </c>
      <c r="F104" s="6">
        <f t="shared" si="2"/>
        <v>0.6522</v>
      </c>
      <c r="G104" s="5">
        <v>32610</v>
      </c>
      <c r="H104" s="3"/>
      <c r="I104" s="7">
        <f t="shared" si="3"/>
        <v>0</v>
      </c>
    </row>
    <row r="105" spans="1:9" ht="74.099999999999994" customHeight="1" x14ac:dyDescent="0.4">
      <c r="A105" s="4"/>
      <c r="B105" s="3" t="s">
        <v>235</v>
      </c>
      <c r="C105" s="3" t="s">
        <v>28</v>
      </c>
      <c r="D105" s="3">
        <v>1</v>
      </c>
      <c r="E105" s="5">
        <v>50000</v>
      </c>
      <c r="F105" s="6">
        <f t="shared" si="2"/>
        <v>0.6522</v>
      </c>
      <c r="G105" s="5">
        <v>32610</v>
      </c>
      <c r="H105" s="3"/>
      <c r="I105" s="7">
        <f t="shared" si="3"/>
        <v>0</v>
      </c>
    </row>
    <row r="106" spans="1:9" ht="74.099999999999994" customHeight="1" x14ac:dyDescent="0.4">
      <c r="A106" s="4"/>
      <c r="B106" s="3" t="s">
        <v>236</v>
      </c>
      <c r="C106" s="3" t="s">
        <v>29</v>
      </c>
      <c r="D106" s="3">
        <v>3</v>
      </c>
      <c r="E106" s="5">
        <v>245000</v>
      </c>
      <c r="F106" s="6">
        <f t="shared" si="2"/>
        <v>0.65216326530612245</v>
      </c>
      <c r="G106" s="5">
        <v>159780</v>
      </c>
      <c r="H106" s="3"/>
      <c r="I106" s="7">
        <f t="shared" si="3"/>
        <v>0</v>
      </c>
    </row>
    <row r="107" spans="1:9" ht="74.099999999999994" customHeight="1" x14ac:dyDescent="0.4">
      <c r="A107" s="4"/>
      <c r="B107" s="3" t="s">
        <v>237</v>
      </c>
      <c r="C107" s="3" t="s">
        <v>30</v>
      </c>
      <c r="D107" s="3">
        <v>16</v>
      </c>
      <c r="E107" s="5">
        <v>41000</v>
      </c>
      <c r="F107" s="6">
        <f t="shared" si="2"/>
        <v>0.81512195121951214</v>
      </c>
      <c r="G107" s="5">
        <v>33420</v>
      </c>
      <c r="H107" s="3"/>
      <c r="I107" s="7">
        <f t="shared" si="3"/>
        <v>0</v>
      </c>
    </row>
    <row r="108" spans="1:9" ht="74.099999999999994" customHeight="1" x14ac:dyDescent="0.4">
      <c r="A108" s="4"/>
      <c r="B108" s="3" t="s">
        <v>238</v>
      </c>
      <c r="C108" s="3" t="s">
        <v>31</v>
      </c>
      <c r="D108" s="3">
        <v>3</v>
      </c>
      <c r="E108" s="5">
        <v>76000</v>
      </c>
      <c r="F108" s="6">
        <f t="shared" si="2"/>
        <v>0.8152631578947368</v>
      </c>
      <c r="G108" s="5">
        <v>61960</v>
      </c>
      <c r="H108" s="3"/>
      <c r="I108" s="7">
        <f t="shared" si="3"/>
        <v>0</v>
      </c>
    </row>
    <row r="109" spans="1:9" ht="74.099999999999994" customHeight="1" x14ac:dyDescent="0.4">
      <c r="A109" s="4"/>
      <c r="B109" s="3" t="s">
        <v>239</v>
      </c>
      <c r="C109" s="3" t="s">
        <v>0</v>
      </c>
      <c r="D109" s="3">
        <v>10</v>
      </c>
      <c r="E109" s="5">
        <v>58000</v>
      </c>
      <c r="F109" s="6">
        <f t="shared" si="2"/>
        <v>0.86948275862068969</v>
      </c>
      <c r="G109" s="5">
        <v>50430</v>
      </c>
      <c r="H109" s="3"/>
      <c r="I109" s="7">
        <f t="shared" si="3"/>
        <v>0</v>
      </c>
    </row>
    <row r="110" spans="1:9" ht="74.099999999999994" customHeight="1" x14ac:dyDescent="0.4">
      <c r="A110" s="4"/>
      <c r="B110" s="3" t="s">
        <v>240</v>
      </c>
      <c r="C110" s="3" t="s">
        <v>32</v>
      </c>
      <c r="D110" s="3">
        <v>5</v>
      </c>
      <c r="E110" s="5">
        <v>40000</v>
      </c>
      <c r="F110" s="6">
        <f t="shared" si="2"/>
        <v>0.86950000000000005</v>
      </c>
      <c r="G110" s="5">
        <v>34780</v>
      </c>
      <c r="H110" s="3"/>
      <c r="I110" s="7">
        <f t="shared" si="3"/>
        <v>0</v>
      </c>
    </row>
    <row r="111" spans="1:9" ht="74.099999999999994" customHeight="1" x14ac:dyDescent="0.4">
      <c r="A111" s="4"/>
      <c r="B111" s="3" t="s">
        <v>241</v>
      </c>
      <c r="C111" s="3" t="s">
        <v>33</v>
      </c>
      <c r="D111" s="3">
        <v>10</v>
      </c>
      <c r="E111" s="5">
        <v>41000</v>
      </c>
      <c r="F111" s="6">
        <f t="shared" si="2"/>
        <v>0.86951219512195121</v>
      </c>
      <c r="G111" s="5">
        <v>35650</v>
      </c>
      <c r="H111" s="3"/>
      <c r="I111" s="7">
        <f t="shared" si="3"/>
        <v>0</v>
      </c>
    </row>
    <row r="112" spans="1:9" ht="74.099999999999994" customHeight="1" x14ac:dyDescent="0.4">
      <c r="A112" s="4"/>
      <c r="B112" s="3" t="s">
        <v>242</v>
      </c>
      <c r="C112" s="3" t="s">
        <v>34</v>
      </c>
      <c r="D112" s="3">
        <v>1</v>
      </c>
      <c r="E112" s="5">
        <v>39000</v>
      </c>
      <c r="F112" s="6">
        <f t="shared" si="2"/>
        <v>0.81512820512820516</v>
      </c>
      <c r="G112" s="5">
        <v>31790</v>
      </c>
      <c r="H112" s="3"/>
      <c r="I112" s="7">
        <f t="shared" si="3"/>
        <v>0</v>
      </c>
    </row>
    <row r="113" spans="1:9" ht="74.099999999999994" customHeight="1" x14ac:dyDescent="0.4">
      <c r="A113" s="4"/>
      <c r="B113" s="3" t="s">
        <v>243</v>
      </c>
      <c r="C113" s="3" t="s">
        <v>35</v>
      </c>
      <c r="D113" s="3">
        <v>7</v>
      </c>
      <c r="E113" s="5">
        <v>58000</v>
      </c>
      <c r="F113" s="6">
        <f t="shared" si="2"/>
        <v>0.81517241379310346</v>
      </c>
      <c r="G113" s="5">
        <v>47280</v>
      </c>
      <c r="H113" s="3"/>
      <c r="I113" s="7">
        <f t="shared" si="3"/>
        <v>0</v>
      </c>
    </row>
    <row r="114" spans="1:9" ht="74.099999999999994" customHeight="1" x14ac:dyDescent="0.4">
      <c r="A114" s="4"/>
      <c r="B114" s="3" t="s">
        <v>244</v>
      </c>
      <c r="C114" s="3" t="s">
        <v>36</v>
      </c>
      <c r="D114" s="3">
        <v>1</v>
      </c>
      <c r="E114" s="5">
        <v>154000</v>
      </c>
      <c r="F114" s="6">
        <f t="shared" si="2"/>
        <v>0.86954545454545451</v>
      </c>
      <c r="G114" s="5">
        <v>133910</v>
      </c>
      <c r="H114" s="3"/>
      <c r="I114" s="7">
        <f t="shared" si="3"/>
        <v>0</v>
      </c>
    </row>
    <row r="115" spans="1:9" ht="74.099999999999994" customHeight="1" x14ac:dyDescent="0.4">
      <c r="A115" s="4"/>
      <c r="B115" s="3" t="s">
        <v>245</v>
      </c>
      <c r="C115" s="3" t="s">
        <v>37</v>
      </c>
      <c r="D115" s="3">
        <v>4</v>
      </c>
      <c r="E115" s="5">
        <v>130000</v>
      </c>
      <c r="F115" s="6">
        <f t="shared" si="2"/>
        <v>0.76084615384615384</v>
      </c>
      <c r="G115" s="5">
        <v>98910</v>
      </c>
      <c r="H115" s="3"/>
      <c r="I115" s="7">
        <f t="shared" si="3"/>
        <v>0</v>
      </c>
    </row>
    <row r="116" spans="1:9" ht="74.099999999999994" customHeight="1" x14ac:dyDescent="0.4">
      <c r="A116" s="4"/>
      <c r="B116" s="3" t="s">
        <v>246</v>
      </c>
      <c r="C116" s="3" t="s">
        <v>38</v>
      </c>
      <c r="D116" s="3">
        <v>7</v>
      </c>
      <c r="E116" s="5">
        <v>38000</v>
      </c>
      <c r="F116" s="6">
        <f t="shared" si="2"/>
        <v>0.8152631578947368</v>
      </c>
      <c r="G116" s="5">
        <v>30980</v>
      </c>
      <c r="H116" s="3"/>
      <c r="I116" s="7">
        <f t="shared" si="3"/>
        <v>0</v>
      </c>
    </row>
    <row r="117" spans="1:9" ht="74.099999999999994" customHeight="1" x14ac:dyDescent="0.4">
      <c r="A117" s="4"/>
      <c r="B117" s="3" t="s">
        <v>247</v>
      </c>
      <c r="C117" s="3" t="s">
        <v>39</v>
      </c>
      <c r="D117" s="3">
        <v>6</v>
      </c>
      <c r="E117" s="5">
        <v>68000</v>
      </c>
      <c r="F117" s="6">
        <f t="shared" si="2"/>
        <v>0.86955882352941172</v>
      </c>
      <c r="G117" s="5">
        <v>59130</v>
      </c>
      <c r="H117" s="3"/>
      <c r="I117" s="7">
        <f t="shared" si="3"/>
        <v>0</v>
      </c>
    </row>
    <row r="118" spans="1:9" ht="74.099999999999994" customHeight="1" x14ac:dyDescent="0.4">
      <c r="A118" s="4"/>
      <c r="B118" s="3" t="s">
        <v>248</v>
      </c>
      <c r="C118" s="3" t="s">
        <v>38</v>
      </c>
      <c r="D118" s="3">
        <v>5</v>
      </c>
      <c r="E118" s="5">
        <v>38000</v>
      </c>
      <c r="F118" s="6">
        <f t="shared" si="2"/>
        <v>0.8152631578947368</v>
      </c>
      <c r="G118" s="5">
        <v>30980</v>
      </c>
      <c r="H118" s="3"/>
      <c r="I118" s="7">
        <f t="shared" si="3"/>
        <v>0</v>
      </c>
    </row>
    <row r="119" spans="1:9" ht="74.099999999999994" customHeight="1" x14ac:dyDescent="0.4">
      <c r="A119" s="4"/>
      <c r="B119" s="3" t="s">
        <v>249</v>
      </c>
      <c r="C119" s="3" t="s">
        <v>40</v>
      </c>
      <c r="D119" s="3">
        <v>4</v>
      </c>
      <c r="E119" s="5">
        <v>80000</v>
      </c>
      <c r="F119" s="6">
        <f t="shared" si="2"/>
        <v>0.86962499999999998</v>
      </c>
      <c r="G119" s="5">
        <v>69570</v>
      </c>
      <c r="H119" s="3"/>
      <c r="I119" s="7">
        <f t="shared" si="3"/>
        <v>0</v>
      </c>
    </row>
    <row r="120" spans="1:9" ht="74.099999999999994" customHeight="1" x14ac:dyDescent="0.4">
      <c r="A120" s="4"/>
      <c r="B120" s="3" t="s">
        <v>250</v>
      </c>
      <c r="C120" s="3" t="s">
        <v>41</v>
      </c>
      <c r="D120" s="3">
        <v>4</v>
      </c>
      <c r="E120" s="5">
        <v>106000</v>
      </c>
      <c r="F120" s="6">
        <f t="shared" si="2"/>
        <v>0.86952830188679242</v>
      </c>
      <c r="G120" s="5">
        <v>92170</v>
      </c>
      <c r="H120" s="3"/>
      <c r="I120" s="7">
        <f t="shared" si="3"/>
        <v>0</v>
      </c>
    </row>
    <row r="121" spans="1:9" ht="74.099999999999994" customHeight="1" x14ac:dyDescent="0.4">
      <c r="A121" s="4"/>
      <c r="B121" s="3" t="s">
        <v>251</v>
      </c>
      <c r="C121" s="3" t="s">
        <v>42</v>
      </c>
      <c r="D121" s="3">
        <v>5</v>
      </c>
      <c r="E121" s="5">
        <v>43000</v>
      </c>
      <c r="F121" s="6">
        <f t="shared" si="2"/>
        <v>0.86953488372093024</v>
      </c>
      <c r="G121" s="5">
        <v>37390</v>
      </c>
      <c r="H121" s="3"/>
      <c r="I121" s="7">
        <f t="shared" si="3"/>
        <v>0</v>
      </c>
    </row>
    <row r="122" spans="1:9" ht="74.099999999999994" customHeight="1" x14ac:dyDescent="0.4">
      <c r="A122" s="4"/>
      <c r="B122" s="3" t="s">
        <v>252</v>
      </c>
      <c r="C122" s="3" t="s">
        <v>43</v>
      </c>
      <c r="D122" s="3">
        <v>2</v>
      </c>
      <c r="E122" s="5">
        <v>200000</v>
      </c>
      <c r="F122" s="6">
        <f t="shared" si="2"/>
        <v>0.81520000000000004</v>
      </c>
      <c r="G122" s="5">
        <v>163040</v>
      </c>
      <c r="H122" s="3"/>
      <c r="I122" s="7">
        <f t="shared" si="3"/>
        <v>0</v>
      </c>
    </row>
    <row r="123" spans="1:9" ht="74.099999999999994" customHeight="1" x14ac:dyDescent="0.4">
      <c r="A123" s="4"/>
      <c r="B123" s="3" t="s">
        <v>253</v>
      </c>
      <c r="C123" s="3" t="s">
        <v>44</v>
      </c>
      <c r="D123" s="3">
        <v>1</v>
      </c>
      <c r="E123" s="5">
        <v>162000</v>
      </c>
      <c r="F123" s="6">
        <f t="shared" si="2"/>
        <v>0.81524691358024692</v>
      </c>
      <c r="G123" s="5">
        <v>132070</v>
      </c>
      <c r="H123" s="3"/>
      <c r="I123" s="7">
        <f t="shared" si="3"/>
        <v>0</v>
      </c>
    </row>
    <row r="124" spans="1:9" ht="74.099999999999994" customHeight="1" x14ac:dyDescent="0.4">
      <c r="A124" s="4"/>
      <c r="B124" s="3" t="s">
        <v>254</v>
      </c>
      <c r="C124" s="3" t="s">
        <v>45</v>
      </c>
      <c r="D124" s="3">
        <v>4</v>
      </c>
      <c r="E124" s="5">
        <v>60000</v>
      </c>
      <c r="F124" s="6">
        <f t="shared" si="2"/>
        <v>0.86950000000000005</v>
      </c>
      <c r="G124" s="5">
        <v>52170</v>
      </c>
      <c r="H124" s="3"/>
      <c r="I124" s="7">
        <f t="shared" si="3"/>
        <v>0</v>
      </c>
    </row>
    <row r="125" spans="1:9" ht="74.099999999999994" customHeight="1" x14ac:dyDescent="0.4">
      <c r="A125" s="4"/>
      <c r="B125" s="3" t="s">
        <v>255</v>
      </c>
      <c r="C125" s="3" t="s">
        <v>45</v>
      </c>
      <c r="D125" s="3">
        <v>7</v>
      </c>
      <c r="E125" s="5">
        <v>60000</v>
      </c>
      <c r="F125" s="6">
        <f t="shared" si="2"/>
        <v>0.86950000000000005</v>
      </c>
      <c r="G125" s="5">
        <v>52170</v>
      </c>
      <c r="H125" s="3"/>
      <c r="I125" s="7">
        <f t="shared" si="3"/>
        <v>0</v>
      </c>
    </row>
    <row r="126" spans="1:9" ht="74.099999999999994" customHeight="1" x14ac:dyDescent="0.4">
      <c r="A126" s="4"/>
      <c r="B126" s="3" t="s">
        <v>256</v>
      </c>
      <c r="C126" s="3" t="s">
        <v>46</v>
      </c>
      <c r="D126" s="3">
        <v>2</v>
      </c>
      <c r="E126" s="5">
        <v>205000</v>
      </c>
      <c r="F126" s="6">
        <f t="shared" si="2"/>
        <v>0.76087804878048781</v>
      </c>
      <c r="G126" s="5">
        <v>155980</v>
      </c>
      <c r="H126" s="3"/>
      <c r="I126" s="7">
        <f t="shared" si="3"/>
        <v>0</v>
      </c>
    </row>
    <row r="127" spans="1:9" ht="74.099999999999994" customHeight="1" x14ac:dyDescent="0.4">
      <c r="A127" s="4"/>
      <c r="B127" s="3" t="s">
        <v>257</v>
      </c>
      <c r="C127" s="3" t="s">
        <v>47</v>
      </c>
      <c r="D127" s="3">
        <v>1</v>
      </c>
      <c r="E127" s="5">
        <v>245000</v>
      </c>
      <c r="F127" s="6">
        <f t="shared" si="2"/>
        <v>0.7608571428571429</v>
      </c>
      <c r="G127" s="5">
        <v>186410</v>
      </c>
      <c r="H127" s="3"/>
      <c r="I127" s="7">
        <f t="shared" si="3"/>
        <v>0</v>
      </c>
    </row>
    <row r="128" spans="1:9" ht="74.099999999999994" customHeight="1" x14ac:dyDescent="0.4">
      <c r="A128" s="4"/>
      <c r="B128" s="3" t="s">
        <v>258</v>
      </c>
      <c r="C128" s="3" t="s">
        <v>48</v>
      </c>
      <c r="D128" s="3">
        <v>3</v>
      </c>
      <c r="E128" s="5">
        <v>147000</v>
      </c>
      <c r="F128" s="6">
        <f t="shared" si="2"/>
        <v>0.81523809523809521</v>
      </c>
      <c r="G128" s="5">
        <v>119840</v>
      </c>
      <c r="H128" s="3"/>
      <c r="I128" s="7">
        <f t="shared" si="3"/>
        <v>0</v>
      </c>
    </row>
    <row r="129" spans="1:9" ht="74.099999999999994" customHeight="1" x14ac:dyDescent="0.4">
      <c r="A129" s="4"/>
      <c r="B129" s="3" t="s">
        <v>259</v>
      </c>
      <c r="C129" s="3" t="s">
        <v>49</v>
      </c>
      <c r="D129" s="3">
        <v>6</v>
      </c>
      <c r="E129" s="5">
        <v>64000</v>
      </c>
      <c r="F129" s="6">
        <f t="shared" si="2"/>
        <v>0.86953124999999998</v>
      </c>
      <c r="G129" s="5">
        <v>55650</v>
      </c>
      <c r="H129" s="3"/>
      <c r="I129" s="7">
        <f t="shared" si="3"/>
        <v>0</v>
      </c>
    </row>
    <row r="130" spans="1:9" ht="74.099999999999994" customHeight="1" x14ac:dyDescent="0.4">
      <c r="A130" s="4"/>
      <c r="B130" s="3" t="s">
        <v>260</v>
      </c>
      <c r="C130" s="3" t="s">
        <v>50</v>
      </c>
      <c r="D130" s="3">
        <v>9</v>
      </c>
      <c r="E130" s="5">
        <v>68000</v>
      </c>
      <c r="F130" s="6">
        <f t="shared" si="2"/>
        <v>0.81514705882352945</v>
      </c>
      <c r="G130" s="5">
        <v>55430</v>
      </c>
      <c r="H130" s="3"/>
      <c r="I130" s="7">
        <f t="shared" si="3"/>
        <v>0</v>
      </c>
    </row>
    <row r="131" spans="1:9" ht="74.099999999999994" customHeight="1" x14ac:dyDescent="0.4">
      <c r="A131" s="4"/>
      <c r="B131" s="3" t="s">
        <v>261</v>
      </c>
      <c r="C131" s="3" t="s">
        <v>51</v>
      </c>
      <c r="D131" s="3">
        <v>7</v>
      </c>
      <c r="E131" s="5">
        <v>85000</v>
      </c>
      <c r="F131" s="6">
        <f t="shared" si="2"/>
        <v>0.76082352941176468</v>
      </c>
      <c r="G131" s="5">
        <v>64670</v>
      </c>
      <c r="H131" s="3"/>
      <c r="I131" s="7">
        <f t="shared" si="3"/>
        <v>0</v>
      </c>
    </row>
    <row r="132" spans="1:9" ht="74.099999999999994" customHeight="1" x14ac:dyDescent="0.4">
      <c r="A132" s="4"/>
      <c r="B132" s="3" t="s">
        <v>262</v>
      </c>
      <c r="C132" s="3" t="s">
        <v>52</v>
      </c>
      <c r="D132" s="3">
        <v>1</v>
      </c>
      <c r="E132" s="5">
        <v>184000</v>
      </c>
      <c r="F132" s="6">
        <f t="shared" si="2"/>
        <v>0.65217391304347827</v>
      </c>
      <c r="G132" s="5">
        <v>120000</v>
      </c>
      <c r="H132" s="3"/>
      <c r="I132" s="7">
        <f t="shared" si="3"/>
        <v>0</v>
      </c>
    </row>
    <row r="133" spans="1:9" ht="74.099999999999994" customHeight="1" x14ac:dyDescent="0.4">
      <c r="A133" s="4"/>
      <c r="B133" s="3" t="s">
        <v>263</v>
      </c>
      <c r="C133" s="3" t="s">
        <v>52</v>
      </c>
      <c r="D133" s="3">
        <v>2</v>
      </c>
      <c r="E133" s="5">
        <v>184000</v>
      </c>
      <c r="F133" s="6">
        <f t="shared" si="2"/>
        <v>0.65217391304347827</v>
      </c>
      <c r="G133" s="5">
        <v>120000</v>
      </c>
      <c r="H133" s="3"/>
      <c r="I133" s="7">
        <f t="shared" si="3"/>
        <v>0</v>
      </c>
    </row>
    <row r="134" spans="1:9" ht="74.099999999999994" customHeight="1" x14ac:dyDescent="0.4">
      <c r="A134" s="4"/>
      <c r="B134" s="3" t="s">
        <v>264</v>
      </c>
      <c r="C134" s="3" t="s">
        <v>53</v>
      </c>
      <c r="D134" s="3">
        <v>7</v>
      </c>
      <c r="E134" s="5">
        <v>268000</v>
      </c>
      <c r="F134" s="6">
        <f t="shared" si="2"/>
        <v>0.70652985074626862</v>
      </c>
      <c r="G134" s="5">
        <v>189350</v>
      </c>
      <c r="H134" s="3"/>
      <c r="I134" s="7">
        <f t="shared" si="3"/>
        <v>0</v>
      </c>
    </row>
    <row r="135" spans="1:9" ht="74.099999999999994" customHeight="1" x14ac:dyDescent="0.4">
      <c r="A135" s="4"/>
      <c r="B135" s="3" t="s">
        <v>265</v>
      </c>
      <c r="C135" s="3" t="s">
        <v>53</v>
      </c>
      <c r="D135" s="3">
        <v>2</v>
      </c>
      <c r="E135" s="5">
        <v>268000</v>
      </c>
      <c r="F135" s="6">
        <f t="shared" si="2"/>
        <v>0.70652985074626862</v>
      </c>
      <c r="G135" s="5">
        <v>189350</v>
      </c>
      <c r="H135" s="3"/>
      <c r="I135" s="7">
        <f t="shared" si="3"/>
        <v>0</v>
      </c>
    </row>
    <row r="136" spans="1:9" ht="74.099999999999994" customHeight="1" x14ac:dyDescent="0.4">
      <c r="A136" s="4"/>
      <c r="B136" s="3" t="s">
        <v>266</v>
      </c>
      <c r="C136" s="3" t="s">
        <v>54</v>
      </c>
      <c r="D136" s="3">
        <v>2</v>
      </c>
      <c r="E136" s="5">
        <v>310000</v>
      </c>
      <c r="F136" s="6">
        <f t="shared" si="2"/>
        <v>0.70651612903225802</v>
      </c>
      <c r="G136" s="5">
        <v>219020</v>
      </c>
      <c r="H136" s="3"/>
      <c r="I136" s="7">
        <f t="shared" si="3"/>
        <v>0</v>
      </c>
    </row>
    <row r="137" spans="1:9" ht="74.099999999999994" customHeight="1" x14ac:dyDescent="0.4">
      <c r="A137" s="4"/>
      <c r="B137" s="3" t="s">
        <v>267</v>
      </c>
      <c r="C137" s="3" t="s">
        <v>54</v>
      </c>
      <c r="D137" s="3">
        <v>1</v>
      </c>
      <c r="E137" s="5">
        <v>310000</v>
      </c>
      <c r="F137" s="6">
        <f t="shared" si="2"/>
        <v>0.70651612903225802</v>
      </c>
      <c r="G137" s="5">
        <v>219020</v>
      </c>
      <c r="H137" s="3"/>
      <c r="I137" s="7">
        <f t="shared" si="3"/>
        <v>0</v>
      </c>
    </row>
    <row r="138" spans="1:9" ht="74.099999999999994" customHeight="1" x14ac:dyDescent="0.4">
      <c r="A138" s="4"/>
      <c r="B138" s="3" t="s">
        <v>268</v>
      </c>
      <c r="C138" s="3" t="s">
        <v>55</v>
      </c>
      <c r="D138" s="3">
        <v>2</v>
      </c>
      <c r="E138" s="5">
        <v>213000</v>
      </c>
      <c r="F138" s="6">
        <f t="shared" si="2"/>
        <v>0.70652582159624411</v>
      </c>
      <c r="G138" s="5">
        <v>150490</v>
      </c>
      <c r="H138" s="3"/>
      <c r="I138" s="7">
        <f t="shared" si="3"/>
        <v>0</v>
      </c>
    </row>
    <row r="139" spans="1:9" ht="74.099999999999994" customHeight="1" x14ac:dyDescent="0.4">
      <c r="A139" s="4"/>
      <c r="B139" s="3" t="s">
        <v>269</v>
      </c>
      <c r="C139" s="3" t="s">
        <v>56</v>
      </c>
      <c r="D139" s="3">
        <v>3</v>
      </c>
      <c r="E139" s="5">
        <v>192000</v>
      </c>
      <c r="F139" s="6">
        <f t="shared" ref="F139:F202" si="4">G139/E139</f>
        <v>0.7065104166666667</v>
      </c>
      <c r="G139" s="5">
        <v>135650</v>
      </c>
      <c r="H139" s="3"/>
      <c r="I139" s="7">
        <f t="shared" ref="I139:I202" si="5">G139*H139</f>
        <v>0</v>
      </c>
    </row>
    <row r="140" spans="1:9" ht="74.099999999999994" customHeight="1" x14ac:dyDescent="0.4">
      <c r="A140" s="4"/>
      <c r="B140" s="3" t="s">
        <v>270</v>
      </c>
      <c r="C140" s="3" t="s">
        <v>57</v>
      </c>
      <c r="D140" s="3">
        <v>4</v>
      </c>
      <c r="E140" s="5">
        <v>214000</v>
      </c>
      <c r="F140" s="6">
        <f t="shared" si="4"/>
        <v>0.70654205607476639</v>
      </c>
      <c r="G140" s="5">
        <v>151200</v>
      </c>
      <c r="H140" s="3"/>
      <c r="I140" s="7">
        <f t="shared" si="5"/>
        <v>0</v>
      </c>
    </row>
    <row r="141" spans="1:9" ht="74.099999999999994" customHeight="1" x14ac:dyDescent="0.4">
      <c r="A141" s="4"/>
      <c r="B141" s="3" t="s">
        <v>271</v>
      </c>
      <c r="C141" s="3" t="s">
        <v>40</v>
      </c>
      <c r="D141" s="3">
        <v>3</v>
      </c>
      <c r="E141" s="5">
        <v>63000</v>
      </c>
      <c r="F141" s="6">
        <f t="shared" si="4"/>
        <v>0.70650793650793653</v>
      </c>
      <c r="G141" s="5">
        <v>44510</v>
      </c>
      <c r="H141" s="3"/>
      <c r="I141" s="7">
        <f t="shared" si="5"/>
        <v>0</v>
      </c>
    </row>
    <row r="142" spans="1:9" ht="74.099999999999994" customHeight="1" x14ac:dyDescent="0.4">
      <c r="A142" s="4"/>
      <c r="B142" s="3" t="s">
        <v>272</v>
      </c>
      <c r="C142" s="3" t="s">
        <v>56</v>
      </c>
      <c r="D142" s="3">
        <v>9</v>
      </c>
      <c r="E142" s="5">
        <v>178000</v>
      </c>
      <c r="F142" s="6">
        <f t="shared" si="4"/>
        <v>0.70651685393258423</v>
      </c>
      <c r="G142" s="5">
        <v>125760</v>
      </c>
      <c r="H142" s="3"/>
      <c r="I142" s="7">
        <f t="shared" si="5"/>
        <v>0</v>
      </c>
    </row>
    <row r="143" spans="1:9" ht="74.099999999999994" customHeight="1" x14ac:dyDescent="0.4">
      <c r="A143" s="4"/>
      <c r="B143" s="3" t="s">
        <v>273</v>
      </c>
      <c r="C143" s="3" t="s">
        <v>58</v>
      </c>
      <c r="D143" s="3">
        <v>4</v>
      </c>
      <c r="E143" s="5">
        <v>224000</v>
      </c>
      <c r="F143" s="6">
        <f t="shared" si="4"/>
        <v>0.7065178571428572</v>
      </c>
      <c r="G143" s="5">
        <v>158260</v>
      </c>
      <c r="H143" s="3"/>
      <c r="I143" s="7">
        <f t="shared" si="5"/>
        <v>0</v>
      </c>
    </row>
    <row r="144" spans="1:9" ht="74.099999999999994" customHeight="1" x14ac:dyDescent="0.4">
      <c r="A144" s="4"/>
      <c r="B144" s="3" t="s">
        <v>274</v>
      </c>
      <c r="C144" s="3" t="s">
        <v>59</v>
      </c>
      <c r="D144" s="3">
        <v>5</v>
      </c>
      <c r="E144" s="5">
        <v>200000</v>
      </c>
      <c r="F144" s="6">
        <f t="shared" si="4"/>
        <v>0.70650000000000002</v>
      </c>
      <c r="G144" s="5">
        <v>141300</v>
      </c>
      <c r="H144" s="3"/>
      <c r="I144" s="7">
        <f t="shared" si="5"/>
        <v>0</v>
      </c>
    </row>
    <row r="145" spans="1:9" ht="74.099999999999994" customHeight="1" x14ac:dyDescent="0.4">
      <c r="A145" s="4"/>
      <c r="B145" s="3" t="s">
        <v>275</v>
      </c>
      <c r="C145" s="3" t="s">
        <v>276</v>
      </c>
      <c r="D145" s="3">
        <v>1</v>
      </c>
      <c r="E145" s="5">
        <v>200000</v>
      </c>
      <c r="F145" s="6">
        <f t="shared" si="4"/>
        <v>0.70650000000000002</v>
      </c>
      <c r="G145" s="5">
        <v>141300</v>
      </c>
      <c r="H145" s="3"/>
      <c r="I145" s="7">
        <f t="shared" si="5"/>
        <v>0</v>
      </c>
    </row>
    <row r="146" spans="1:9" ht="74.099999999999994" customHeight="1" x14ac:dyDescent="0.4">
      <c r="A146" s="4"/>
      <c r="B146" s="3" t="s">
        <v>277</v>
      </c>
      <c r="C146" s="3" t="s">
        <v>60</v>
      </c>
      <c r="D146" s="3">
        <v>8</v>
      </c>
      <c r="E146" s="5">
        <v>53000</v>
      </c>
      <c r="F146" s="6">
        <f t="shared" si="4"/>
        <v>0.70660377358490567</v>
      </c>
      <c r="G146" s="5">
        <v>37450</v>
      </c>
      <c r="H146" s="3"/>
      <c r="I146" s="7">
        <f t="shared" si="5"/>
        <v>0</v>
      </c>
    </row>
    <row r="147" spans="1:9" ht="74.099999999999994" customHeight="1" x14ac:dyDescent="0.4">
      <c r="A147" s="4"/>
      <c r="B147" s="3" t="s">
        <v>278</v>
      </c>
      <c r="C147" s="3" t="s">
        <v>61</v>
      </c>
      <c r="D147" s="3">
        <v>2</v>
      </c>
      <c r="E147" s="5">
        <v>220000</v>
      </c>
      <c r="F147" s="6">
        <f t="shared" si="4"/>
        <v>0.70650000000000002</v>
      </c>
      <c r="G147" s="5">
        <v>155430</v>
      </c>
      <c r="H147" s="3"/>
      <c r="I147" s="7">
        <f t="shared" si="5"/>
        <v>0</v>
      </c>
    </row>
    <row r="148" spans="1:9" ht="74.099999999999994" customHeight="1" x14ac:dyDescent="0.4">
      <c r="A148" s="4"/>
      <c r="B148" s="3" t="s">
        <v>279</v>
      </c>
      <c r="C148" s="3" t="s">
        <v>61</v>
      </c>
      <c r="D148" s="3">
        <v>2</v>
      </c>
      <c r="E148" s="5">
        <v>220000</v>
      </c>
      <c r="F148" s="6">
        <f t="shared" si="4"/>
        <v>0.70650000000000002</v>
      </c>
      <c r="G148" s="5">
        <v>155430</v>
      </c>
      <c r="H148" s="3"/>
      <c r="I148" s="7">
        <f t="shared" si="5"/>
        <v>0</v>
      </c>
    </row>
    <row r="149" spans="1:9" ht="74.099999999999994" customHeight="1" x14ac:dyDescent="0.4">
      <c r="A149" s="4"/>
      <c r="B149" s="3" t="s">
        <v>280</v>
      </c>
      <c r="C149" s="3" t="s">
        <v>62</v>
      </c>
      <c r="D149" s="3">
        <v>1</v>
      </c>
      <c r="E149" s="5">
        <v>66000</v>
      </c>
      <c r="F149" s="6">
        <f t="shared" si="4"/>
        <v>0.70651515151515154</v>
      </c>
      <c r="G149" s="5">
        <v>46630</v>
      </c>
      <c r="H149" s="3"/>
      <c r="I149" s="7">
        <f t="shared" si="5"/>
        <v>0</v>
      </c>
    </row>
    <row r="150" spans="1:9" ht="74.099999999999994" customHeight="1" x14ac:dyDescent="0.4">
      <c r="A150" s="4"/>
      <c r="B150" s="3" t="s">
        <v>281</v>
      </c>
      <c r="C150" s="3" t="s">
        <v>53</v>
      </c>
      <c r="D150" s="3">
        <v>3</v>
      </c>
      <c r="E150" s="5">
        <v>268000</v>
      </c>
      <c r="F150" s="6">
        <f t="shared" si="4"/>
        <v>0.70652985074626862</v>
      </c>
      <c r="G150" s="5">
        <v>189350</v>
      </c>
      <c r="H150" s="3"/>
      <c r="I150" s="7">
        <f t="shared" si="5"/>
        <v>0</v>
      </c>
    </row>
    <row r="151" spans="1:9" ht="74.099999999999994" customHeight="1" x14ac:dyDescent="0.4">
      <c r="A151" s="4"/>
      <c r="B151" s="3" t="s">
        <v>282</v>
      </c>
      <c r="C151" s="3" t="s">
        <v>63</v>
      </c>
      <c r="D151" s="3">
        <v>9</v>
      </c>
      <c r="E151" s="5">
        <v>65000</v>
      </c>
      <c r="F151" s="6">
        <f t="shared" si="4"/>
        <v>0.6521538461538462</v>
      </c>
      <c r="G151" s="5">
        <v>42390</v>
      </c>
      <c r="H151" s="3"/>
      <c r="I151" s="7">
        <f t="shared" si="5"/>
        <v>0</v>
      </c>
    </row>
    <row r="152" spans="1:9" ht="74.099999999999994" customHeight="1" x14ac:dyDescent="0.4">
      <c r="A152" s="4"/>
      <c r="B152" s="3" t="s">
        <v>283</v>
      </c>
      <c r="C152" s="3" t="s">
        <v>64</v>
      </c>
      <c r="D152" s="3">
        <v>9</v>
      </c>
      <c r="E152" s="5">
        <v>61000</v>
      </c>
      <c r="F152" s="6">
        <f t="shared" si="4"/>
        <v>0.65213114754098356</v>
      </c>
      <c r="G152" s="5">
        <v>39780</v>
      </c>
      <c r="H152" s="3"/>
      <c r="I152" s="7">
        <f t="shared" si="5"/>
        <v>0</v>
      </c>
    </row>
    <row r="153" spans="1:9" ht="74.099999999999994" customHeight="1" x14ac:dyDescent="0.4">
      <c r="A153" s="4"/>
      <c r="B153" s="3" t="s">
        <v>284</v>
      </c>
      <c r="C153" s="3" t="s">
        <v>65</v>
      </c>
      <c r="D153" s="3">
        <v>3</v>
      </c>
      <c r="E153" s="5">
        <v>73000</v>
      </c>
      <c r="F153" s="6">
        <f t="shared" si="4"/>
        <v>0.65219178082191775</v>
      </c>
      <c r="G153" s="5">
        <v>47610</v>
      </c>
      <c r="H153" s="3"/>
      <c r="I153" s="7">
        <f t="shared" si="5"/>
        <v>0</v>
      </c>
    </row>
    <row r="154" spans="1:9" ht="74.099999999999994" customHeight="1" x14ac:dyDescent="0.4">
      <c r="A154" s="4"/>
      <c r="B154" s="3" t="s">
        <v>285</v>
      </c>
      <c r="C154" s="3" t="s">
        <v>286</v>
      </c>
      <c r="D154" s="3">
        <v>1</v>
      </c>
      <c r="E154" s="5">
        <v>61000</v>
      </c>
      <c r="F154" s="6">
        <f t="shared" si="4"/>
        <v>0.65213114754098356</v>
      </c>
      <c r="G154" s="5">
        <v>39780</v>
      </c>
      <c r="H154" s="3"/>
      <c r="I154" s="7">
        <f t="shared" si="5"/>
        <v>0</v>
      </c>
    </row>
    <row r="155" spans="1:9" ht="74.099999999999994" customHeight="1" x14ac:dyDescent="0.4">
      <c r="A155" s="4"/>
      <c r="B155" s="3" t="s">
        <v>287</v>
      </c>
      <c r="C155" s="3" t="s">
        <v>66</v>
      </c>
      <c r="D155" s="3">
        <v>14</v>
      </c>
      <c r="E155" s="5">
        <v>102000</v>
      </c>
      <c r="F155" s="6">
        <f t="shared" si="4"/>
        <v>0.65215686274509799</v>
      </c>
      <c r="G155" s="5">
        <v>66520</v>
      </c>
      <c r="H155" s="3"/>
      <c r="I155" s="7">
        <f t="shared" si="5"/>
        <v>0</v>
      </c>
    </row>
    <row r="156" spans="1:9" ht="74.099999999999994" customHeight="1" x14ac:dyDescent="0.4">
      <c r="A156" s="4"/>
      <c r="B156" s="3" t="s">
        <v>288</v>
      </c>
      <c r="C156" s="3" t="s">
        <v>67</v>
      </c>
      <c r="D156" s="3">
        <v>14</v>
      </c>
      <c r="E156" s="5">
        <v>92000</v>
      </c>
      <c r="F156" s="6">
        <f t="shared" si="4"/>
        <v>0.65217391304347827</v>
      </c>
      <c r="G156" s="5">
        <v>60000</v>
      </c>
      <c r="H156" s="3"/>
      <c r="I156" s="7">
        <f t="shared" si="5"/>
        <v>0</v>
      </c>
    </row>
    <row r="157" spans="1:9" ht="74.099999999999994" customHeight="1" x14ac:dyDescent="0.4">
      <c r="A157" s="4"/>
      <c r="B157" s="3" t="s">
        <v>289</v>
      </c>
      <c r="C157" s="3" t="s">
        <v>68</v>
      </c>
      <c r="D157" s="3">
        <v>15</v>
      </c>
      <c r="E157" s="5">
        <v>92000</v>
      </c>
      <c r="F157" s="6">
        <f t="shared" si="4"/>
        <v>0.65217391304347827</v>
      </c>
      <c r="G157" s="5">
        <v>60000</v>
      </c>
      <c r="H157" s="3"/>
      <c r="I157" s="7">
        <f t="shared" si="5"/>
        <v>0</v>
      </c>
    </row>
    <row r="158" spans="1:9" ht="74.099999999999994" customHeight="1" x14ac:dyDescent="0.4">
      <c r="A158" s="4"/>
      <c r="B158" s="3" t="s">
        <v>290</v>
      </c>
      <c r="C158" s="3" t="s">
        <v>69</v>
      </c>
      <c r="D158" s="3">
        <v>7</v>
      </c>
      <c r="E158" s="5">
        <v>89000</v>
      </c>
      <c r="F158" s="6">
        <f t="shared" si="4"/>
        <v>0.65213483146067419</v>
      </c>
      <c r="G158" s="5">
        <v>58040</v>
      </c>
      <c r="H158" s="3"/>
      <c r="I158" s="7">
        <f t="shared" si="5"/>
        <v>0</v>
      </c>
    </row>
    <row r="159" spans="1:9" ht="74.099999999999994" customHeight="1" x14ac:dyDescent="0.4">
      <c r="A159" s="4"/>
      <c r="B159" s="3" t="s">
        <v>291</v>
      </c>
      <c r="C159" s="3" t="s">
        <v>70</v>
      </c>
      <c r="D159" s="3">
        <v>7</v>
      </c>
      <c r="E159" s="5">
        <v>78000</v>
      </c>
      <c r="F159" s="6">
        <f t="shared" si="4"/>
        <v>0.65217948717948715</v>
      </c>
      <c r="G159" s="5">
        <v>50870</v>
      </c>
      <c r="H159" s="3"/>
      <c r="I159" s="7">
        <f t="shared" si="5"/>
        <v>0</v>
      </c>
    </row>
    <row r="160" spans="1:9" ht="74.099999999999994" customHeight="1" x14ac:dyDescent="0.4">
      <c r="A160" s="4"/>
      <c r="B160" s="3" t="s">
        <v>292</v>
      </c>
      <c r="C160" s="3" t="s">
        <v>71</v>
      </c>
      <c r="D160" s="3">
        <v>2</v>
      </c>
      <c r="E160" s="5">
        <v>128000</v>
      </c>
      <c r="F160" s="6">
        <f t="shared" si="4"/>
        <v>0.489140625</v>
      </c>
      <c r="G160" s="5">
        <v>62610</v>
      </c>
      <c r="H160" s="3"/>
      <c r="I160" s="7">
        <f t="shared" si="5"/>
        <v>0</v>
      </c>
    </row>
    <row r="161" spans="1:9" ht="74.099999999999994" customHeight="1" x14ac:dyDescent="0.4">
      <c r="A161" s="4"/>
      <c r="B161" s="3" t="s">
        <v>293</v>
      </c>
      <c r="C161" s="3" t="s">
        <v>72</v>
      </c>
      <c r="D161" s="3">
        <v>9</v>
      </c>
      <c r="E161" s="5">
        <v>99000</v>
      </c>
      <c r="F161" s="6">
        <f t="shared" si="4"/>
        <v>0.48909090909090908</v>
      </c>
      <c r="G161" s="5">
        <v>48420</v>
      </c>
      <c r="H161" s="3"/>
      <c r="I161" s="7">
        <f t="shared" si="5"/>
        <v>0</v>
      </c>
    </row>
    <row r="162" spans="1:9" ht="74.099999999999994" customHeight="1" x14ac:dyDescent="0.4">
      <c r="A162" s="4"/>
      <c r="B162" s="3" t="s">
        <v>294</v>
      </c>
      <c r="C162" s="3" t="s">
        <v>73</v>
      </c>
      <c r="D162" s="3">
        <v>1</v>
      </c>
      <c r="E162" s="5">
        <v>68000</v>
      </c>
      <c r="F162" s="6">
        <f t="shared" si="4"/>
        <v>0.48911764705882355</v>
      </c>
      <c r="G162" s="5">
        <v>33260</v>
      </c>
      <c r="H162" s="3"/>
      <c r="I162" s="7">
        <f t="shared" si="5"/>
        <v>0</v>
      </c>
    </row>
    <row r="163" spans="1:9" ht="74.099999999999994" customHeight="1" x14ac:dyDescent="0.4">
      <c r="A163" s="4"/>
      <c r="B163" s="3" t="s">
        <v>295</v>
      </c>
      <c r="C163" s="3" t="s">
        <v>296</v>
      </c>
      <c r="D163" s="3">
        <v>1</v>
      </c>
      <c r="E163" s="5">
        <v>74000</v>
      </c>
      <c r="F163" s="6">
        <f t="shared" si="4"/>
        <v>0.48918918918918919</v>
      </c>
      <c r="G163" s="5">
        <v>36200</v>
      </c>
      <c r="H163" s="3"/>
      <c r="I163" s="7">
        <f t="shared" si="5"/>
        <v>0</v>
      </c>
    </row>
    <row r="164" spans="1:9" ht="74.099999999999994" customHeight="1" x14ac:dyDescent="0.4">
      <c r="A164" s="4"/>
      <c r="B164" s="3" t="s">
        <v>297</v>
      </c>
      <c r="C164" s="3" t="s">
        <v>74</v>
      </c>
      <c r="D164" s="3">
        <v>2</v>
      </c>
      <c r="E164" s="5">
        <v>40000</v>
      </c>
      <c r="F164" s="6">
        <f t="shared" si="4"/>
        <v>0.48925000000000002</v>
      </c>
      <c r="G164" s="5">
        <v>19570</v>
      </c>
      <c r="H164" s="3"/>
      <c r="I164" s="7">
        <f t="shared" si="5"/>
        <v>0</v>
      </c>
    </row>
    <row r="165" spans="1:9" ht="74.099999999999994" customHeight="1" x14ac:dyDescent="0.4">
      <c r="A165" s="4"/>
      <c r="B165" s="3" t="s">
        <v>298</v>
      </c>
      <c r="C165" s="3" t="s">
        <v>75</v>
      </c>
      <c r="D165" s="3">
        <v>4</v>
      </c>
      <c r="E165" s="5">
        <v>125000</v>
      </c>
      <c r="F165" s="6">
        <f t="shared" si="4"/>
        <v>0.48912</v>
      </c>
      <c r="G165" s="5">
        <v>61140</v>
      </c>
      <c r="H165" s="3"/>
      <c r="I165" s="7">
        <f t="shared" si="5"/>
        <v>0</v>
      </c>
    </row>
    <row r="166" spans="1:9" ht="74.099999999999994" customHeight="1" x14ac:dyDescent="0.4">
      <c r="A166" s="4"/>
      <c r="B166" s="3" t="s">
        <v>299</v>
      </c>
      <c r="C166" s="3" t="s">
        <v>75</v>
      </c>
      <c r="D166" s="3">
        <v>3</v>
      </c>
      <c r="E166" s="5">
        <v>125000</v>
      </c>
      <c r="F166" s="6">
        <f t="shared" si="4"/>
        <v>0.48912</v>
      </c>
      <c r="G166" s="5">
        <v>61140</v>
      </c>
      <c r="H166" s="3"/>
      <c r="I166" s="7">
        <f t="shared" si="5"/>
        <v>0</v>
      </c>
    </row>
    <row r="167" spans="1:9" ht="74.099999999999994" customHeight="1" x14ac:dyDescent="0.4">
      <c r="A167" s="4"/>
      <c r="B167" s="3" t="s">
        <v>300</v>
      </c>
      <c r="C167" s="3" t="s">
        <v>76</v>
      </c>
      <c r="D167" s="3">
        <v>2</v>
      </c>
      <c r="E167" s="5">
        <v>453000</v>
      </c>
      <c r="F167" s="6">
        <f t="shared" si="4"/>
        <v>0.86955849889624726</v>
      </c>
      <c r="G167" s="5">
        <v>393910</v>
      </c>
      <c r="H167" s="3"/>
      <c r="I167" s="7">
        <f t="shared" si="5"/>
        <v>0</v>
      </c>
    </row>
    <row r="168" spans="1:9" ht="74.099999999999994" customHeight="1" x14ac:dyDescent="0.4">
      <c r="A168" s="4"/>
      <c r="B168" s="3" t="s">
        <v>301</v>
      </c>
      <c r="C168" s="3" t="s">
        <v>77</v>
      </c>
      <c r="D168" s="3">
        <v>1</v>
      </c>
      <c r="E168" s="5">
        <v>343000</v>
      </c>
      <c r="F168" s="6">
        <f t="shared" si="4"/>
        <v>0.8695626822157434</v>
      </c>
      <c r="G168" s="5">
        <v>298260</v>
      </c>
      <c r="H168" s="3"/>
      <c r="I168" s="7">
        <f t="shared" si="5"/>
        <v>0</v>
      </c>
    </row>
    <row r="169" spans="1:9" ht="74.099999999999994" customHeight="1" x14ac:dyDescent="0.4">
      <c r="A169" s="4"/>
      <c r="B169" s="3" t="s">
        <v>302</v>
      </c>
      <c r="C169" s="3" t="s">
        <v>78</v>
      </c>
      <c r="D169" s="3">
        <v>32</v>
      </c>
      <c r="E169" s="5">
        <v>49000</v>
      </c>
      <c r="F169" s="6">
        <f t="shared" si="4"/>
        <v>0.70653061224489799</v>
      </c>
      <c r="G169" s="5">
        <v>34620</v>
      </c>
      <c r="H169" s="3"/>
      <c r="I169" s="7">
        <f t="shared" si="5"/>
        <v>0</v>
      </c>
    </row>
    <row r="170" spans="1:9" ht="74.099999999999994" customHeight="1" x14ac:dyDescent="0.4">
      <c r="A170" s="4"/>
      <c r="B170" s="3" t="s">
        <v>303</v>
      </c>
      <c r="C170" s="3" t="s">
        <v>79</v>
      </c>
      <c r="D170" s="3">
        <v>48</v>
      </c>
      <c r="E170" s="5">
        <v>33000</v>
      </c>
      <c r="F170" s="6">
        <f t="shared" si="4"/>
        <v>0.70666666666666667</v>
      </c>
      <c r="G170" s="5">
        <v>23320</v>
      </c>
      <c r="H170" s="3"/>
      <c r="I170" s="7">
        <f t="shared" si="5"/>
        <v>0</v>
      </c>
    </row>
    <row r="171" spans="1:9" ht="74.099999999999994" customHeight="1" x14ac:dyDescent="0.4">
      <c r="A171" s="4"/>
      <c r="B171" s="3" t="s">
        <v>304</v>
      </c>
      <c r="C171" s="3" t="s">
        <v>79</v>
      </c>
      <c r="D171" s="3">
        <v>15</v>
      </c>
      <c r="E171" s="5">
        <v>33000</v>
      </c>
      <c r="F171" s="6">
        <f t="shared" si="4"/>
        <v>0.70666666666666667</v>
      </c>
      <c r="G171" s="5">
        <v>23320</v>
      </c>
      <c r="H171" s="3"/>
      <c r="I171" s="7">
        <f t="shared" si="5"/>
        <v>0</v>
      </c>
    </row>
    <row r="172" spans="1:9" ht="74.099999999999994" customHeight="1" x14ac:dyDescent="0.4">
      <c r="A172" s="4"/>
      <c r="B172" s="3" t="s">
        <v>305</v>
      </c>
      <c r="C172" s="3" t="s">
        <v>80</v>
      </c>
      <c r="D172" s="3">
        <v>2</v>
      </c>
      <c r="E172" s="5">
        <v>39000</v>
      </c>
      <c r="F172" s="6">
        <f t="shared" si="4"/>
        <v>0.70641025641025645</v>
      </c>
      <c r="G172" s="5">
        <v>27550</v>
      </c>
      <c r="H172" s="3"/>
      <c r="I172" s="7">
        <f t="shared" si="5"/>
        <v>0</v>
      </c>
    </row>
    <row r="173" spans="1:9" ht="74.099999999999994" customHeight="1" x14ac:dyDescent="0.4">
      <c r="A173" s="4"/>
      <c r="B173" s="3" t="s">
        <v>306</v>
      </c>
      <c r="C173" s="3" t="s">
        <v>80</v>
      </c>
      <c r="D173" s="3">
        <v>5</v>
      </c>
      <c r="E173" s="5">
        <v>39000</v>
      </c>
      <c r="F173" s="6">
        <f t="shared" si="4"/>
        <v>0.70641025641025645</v>
      </c>
      <c r="G173" s="5">
        <v>27550</v>
      </c>
      <c r="H173" s="3"/>
      <c r="I173" s="7">
        <f t="shared" si="5"/>
        <v>0</v>
      </c>
    </row>
    <row r="174" spans="1:9" ht="74.099999999999994" customHeight="1" x14ac:dyDescent="0.4">
      <c r="A174" s="4"/>
      <c r="B174" s="3" t="s">
        <v>307</v>
      </c>
      <c r="C174" s="3" t="s">
        <v>80</v>
      </c>
      <c r="D174" s="3">
        <v>8</v>
      </c>
      <c r="E174" s="5">
        <v>39000</v>
      </c>
      <c r="F174" s="6">
        <f t="shared" si="4"/>
        <v>0.70641025641025645</v>
      </c>
      <c r="G174" s="5">
        <v>27550</v>
      </c>
      <c r="H174" s="3"/>
      <c r="I174" s="7">
        <f t="shared" si="5"/>
        <v>0</v>
      </c>
    </row>
    <row r="175" spans="1:9" ht="74.099999999999994" customHeight="1" x14ac:dyDescent="0.4">
      <c r="A175" s="4"/>
      <c r="B175" s="3" t="s">
        <v>308</v>
      </c>
      <c r="C175" s="3" t="s">
        <v>81</v>
      </c>
      <c r="D175" s="3">
        <v>5</v>
      </c>
      <c r="E175" s="5">
        <v>59000</v>
      </c>
      <c r="F175" s="6">
        <f t="shared" si="4"/>
        <v>0.70644067796610166</v>
      </c>
      <c r="G175" s="5">
        <v>41680</v>
      </c>
      <c r="H175" s="3"/>
      <c r="I175" s="7">
        <f t="shared" si="5"/>
        <v>0</v>
      </c>
    </row>
    <row r="176" spans="1:9" ht="74.099999999999994" customHeight="1" x14ac:dyDescent="0.4">
      <c r="A176" s="4"/>
      <c r="B176" s="3" t="s">
        <v>309</v>
      </c>
      <c r="C176" s="3" t="s">
        <v>310</v>
      </c>
      <c r="D176" s="3">
        <v>1</v>
      </c>
      <c r="E176" s="5">
        <v>37000</v>
      </c>
      <c r="F176" s="6">
        <f t="shared" si="4"/>
        <v>0.70648648648648649</v>
      </c>
      <c r="G176" s="5">
        <v>26140</v>
      </c>
      <c r="H176" s="3"/>
      <c r="I176" s="7">
        <f t="shared" si="5"/>
        <v>0</v>
      </c>
    </row>
    <row r="177" spans="1:9" ht="74.099999999999994" customHeight="1" x14ac:dyDescent="0.4">
      <c r="A177" s="4"/>
      <c r="B177" s="3" t="s">
        <v>311</v>
      </c>
      <c r="C177" s="3" t="s">
        <v>310</v>
      </c>
      <c r="D177" s="3">
        <v>1</v>
      </c>
      <c r="E177" s="5">
        <v>37000</v>
      </c>
      <c r="F177" s="6">
        <f t="shared" si="4"/>
        <v>0.70648648648648649</v>
      </c>
      <c r="G177" s="5">
        <v>26140</v>
      </c>
      <c r="H177" s="3"/>
      <c r="I177" s="7">
        <f t="shared" si="5"/>
        <v>0</v>
      </c>
    </row>
    <row r="178" spans="1:9" ht="74.099999999999994" customHeight="1" x14ac:dyDescent="0.4">
      <c r="A178" s="4"/>
      <c r="B178" s="3" t="s">
        <v>312</v>
      </c>
      <c r="C178" s="3" t="s">
        <v>313</v>
      </c>
      <c r="D178" s="3">
        <v>4</v>
      </c>
      <c r="E178" s="5">
        <v>75000</v>
      </c>
      <c r="F178" s="6">
        <f t="shared" si="4"/>
        <v>0.70653333333333335</v>
      </c>
      <c r="G178" s="5">
        <v>52990</v>
      </c>
      <c r="H178" s="3"/>
      <c r="I178" s="7">
        <f t="shared" si="5"/>
        <v>0</v>
      </c>
    </row>
    <row r="179" spans="1:9" ht="74.099999999999994" customHeight="1" x14ac:dyDescent="0.4">
      <c r="A179" s="4"/>
      <c r="B179" s="3" t="s">
        <v>314</v>
      </c>
      <c r="C179" s="3" t="s">
        <v>82</v>
      </c>
      <c r="D179" s="3">
        <v>3</v>
      </c>
      <c r="E179" s="5">
        <v>38000</v>
      </c>
      <c r="F179" s="6">
        <f t="shared" si="4"/>
        <v>0.48921052631578948</v>
      </c>
      <c r="G179" s="5">
        <v>18590</v>
      </c>
      <c r="H179" s="3"/>
      <c r="I179" s="7">
        <f t="shared" si="5"/>
        <v>0</v>
      </c>
    </row>
    <row r="180" spans="1:9" ht="74.099999999999994" customHeight="1" x14ac:dyDescent="0.4">
      <c r="A180" s="4"/>
      <c r="B180" s="3" t="s">
        <v>315</v>
      </c>
      <c r="C180" s="3" t="s">
        <v>83</v>
      </c>
      <c r="D180" s="3">
        <v>1</v>
      </c>
      <c r="E180" s="5">
        <v>108000</v>
      </c>
      <c r="F180" s="6">
        <f t="shared" si="4"/>
        <v>0.48916666666666669</v>
      </c>
      <c r="G180" s="5">
        <v>52830</v>
      </c>
      <c r="H180" s="3"/>
      <c r="I180" s="7">
        <f t="shared" si="5"/>
        <v>0</v>
      </c>
    </row>
    <row r="181" spans="1:9" ht="74.099999999999994" customHeight="1" x14ac:dyDescent="0.4">
      <c r="A181" s="4"/>
      <c r="B181" s="3" t="s">
        <v>316</v>
      </c>
      <c r="C181" s="3" t="s">
        <v>317</v>
      </c>
      <c r="D181" s="3">
        <v>2</v>
      </c>
      <c r="E181" s="5">
        <v>145000</v>
      </c>
      <c r="F181" s="6">
        <f t="shared" si="4"/>
        <v>0.48910344827586205</v>
      </c>
      <c r="G181" s="5">
        <v>70920</v>
      </c>
      <c r="H181" s="3"/>
      <c r="I181" s="7">
        <f t="shared" si="5"/>
        <v>0</v>
      </c>
    </row>
    <row r="182" spans="1:9" ht="74.099999999999994" customHeight="1" x14ac:dyDescent="0.4">
      <c r="A182" s="4"/>
      <c r="B182" s="3" t="s">
        <v>318</v>
      </c>
      <c r="C182" s="3" t="s">
        <v>84</v>
      </c>
      <c r="D182" s="3">
        <v>2</v>
      </c>
      <c r="E182" s="5">
        <v>19000</v>
      </c>
      <c r="F182" s="6">
        <f t="shared" si="4"/>
        <v>0.48894736842105263</v>
      </c>
      <c r="G182" s="5">
        <v>9290</v>
      </c>
      <c r="H182" s="3"/>
      <c r="I182" s="7">
        <f t="shared" si="5"/>
        <v>0</v>
      </c>
    </row>
    <row r="183" spans="1:9" ht="74.099999999999994" customHeight="1" x14ac:dyDescent="0.4">
      <c r="A183" s="4"/>
      <c r="B183" s="3" t="s">
        <v>319</v>
      </c>
      <c r="C183" s="3" t="s">
        <v>84</v>
      </c>
      <c r="D183" s="3">
        <v>1</v>
      </c>
      <c r="E183" s="5">
        <v>19000</v>
      </c>
      <c r="F183" s="6">
        <f t="shared" si="4"/>
        <v>0.48894736842105263</v>
      </c>
      <c r="G183" s="5">
        <v>9290</v>
      </c>
      <c r="H183" s="3"/>
      <c r="I183" s="7">
        <f t="shared" si="5"/>
        <v>0</v>
      </c>
    </row>
    <row r="184" spans="1:9" ht="74.099999999999994" customHeight="1" x14ac:dyDescent="0.4">
      <c r="A184" s="4"/>
      <c r="B184" s="3" t="s">
        <v>320</v>
      </c>
      <c r="C184" s="3" t="s">
        <v>85</v>
      </c>
      <c r="D184" s="3">
        <v>4</v>
      </c>
      <c r="E184" s="5">
        <v>194000</v>
      </c>
      <c r="F184" s="6">
        <f t="shared" si="4"/>
        <v>0.65216494845360828</v>
      </c>
      <c r="G184" s="5">
        <v>126520</v>
      </c>
      <c r="H184" s="3"/>
      <c r="I184" s="7">
        <f t="shared" si="5"/>
        <v>0</v>
      </c>
    </row>
    <row r="185" spans="1:9" ht="74.099999999999994" customHeight="1" x14ac:dyDescent="0.4">
      <c r="A185" s="4"/>
      <c r="B185" s="3" t="s">
        <v>321</v>
      </c>
      <c r="C185" s="3" t="s">
        <v>86</v>
      </c>
      <c r="D185" s="3">
        <v>3</v>
      </c>
      <c r="E185" s="5">
        <v>166000</v>
      </c>
      <c r="F185" s="6">
        <f t="shared" si="4"/>
        <v>0.65216867469879514</v>
      </c>
      <c r="G185" s="5">
        <v>108260</v>
      </c>
      <c r="H185" s="3"/>
      <c r="I185" s="7">
        <f t="shared" si="5"/>
        <v>0</v>
      </c>
    </row>
    <row r="186" spans="1:9" ht="74.099999999999994" customHeight="1" x14ac:dyDescent="0.4">
      <c r="A186" s="4"/>
      <c r="B186" s="3" t="s">
        <v>322</v>
      </c>
      <c r="C186" s="3" t="s">
        <v>87</v>
      </c>
      <c r="D186" s="3">
        <v>2</v>
      </c>
      <c r="E186" s="5">
        <v>88000</v>
      </c>
      <c r="F186" s="6">
        <f t="shared" si="4"/>
        <v>0.70647727272727268</v>
      </c>
      <c r="G186" s="5">
        <v>62170</v>
      </c>
      <c r="H186" s="3"/>
      <c r="I186" s="7">
        <f t="shared" si="5"/>
        <v>0</v>
      </c>
    </row>
    <row r="187" spans="1:9" ht="74.099999999999994" customHeight="1" x14ac:dyDescent="0.4">
      <c r="A187" s="4"/>
      <c r="B187" s="3" t="s">
        <v>323</v>
      </c>
      <c r="C187" s="3" t="s">
        <v>87</v>
      </c>
      <c r="D187" s="3">
        <v>2</v>
      </c>
      <c r="E187" s="5">
        <v>88000</v>
      </c>
      <c r="F187" s="6">
        <f t="shared" si="4"/>
        <v>0.70647727272727268</v>
      </c>
      <c r="G187" s="5">
        <v>62170</v>
      </c>
      <c r="H187" s="3"/>
      <c r="I187" s="7">
        <f t="shared" si="5"/>
        <v>0</v>
      </c>
    </row>
    <row r="188" spans="1:9" ht="74.099999999999994" customHeight="1" x14ac:dyDescent="0.4">
      <c r="A188" s="4"/>
      <c r="B188" s="3" t="s">
        <v>324</v>
      </c>
      <c r="C188" s="3" t="s">
        <v>87</v>
      </c>
      <c r="D188" s="3">
        <v>2</v>
      </c>
      <c r="E188" s="5">
        <v>88000</v>
      </c>
      <c r="F188" s="6">
        <f t="shared" si="4"/>
        <v>0.70647727272727268</v>
      </c>
      <c r="G188" s="5">
        <v>62170</v>
      </c>
      <c r="H188" s="3"/>
      <c r="I188" s="7">
        <f t="shared" si="5"/>
        <v>0</v>
      </c>
    </row>
    <row r="189" spans="1:9" ht="74.099999999999994" customHeight="1" x14ac:dyDescent="0.4">
      <c r="A189" s="4"/>
      <c r="B189" s="3" t="s">
        <v>325</v>
      </c>
      <c r="C189" s="3" t="s">
        <v>88</v>
      </c>
      <c r="D189" s="3">
        <v>9</v>
      </c>
      <c r="E189" s="5">
        <v>190000</v>
      </c>
      <c r="F189" s="6">
        <f t="shared" si="4"/>
        <v>0.70652631578947367</v>
      </c>
      <c r="G189" s="5">
        <v>134240</v>
      </c>
      <c r="H189" s="3"/>
      <c r="I189" s="7">
        <f t="shared" si="5"/>
        <v>0</v>
      </c>
    </row>
    <row r="190" spans="1:9" ht="74.099999999999994" customHeight="1" x14ac:dyDescent="0.4">
      <c r="A190" s="4"/>
      <c r="B190" s="3" t="s">
        <v>326</v>
      </c>
      <c r="C190" s="3" t="s">
        <v>88</v>
      </c>
      <c r="D190" s="3">
        <v>5</v>
      </c>
      <c r="E190" s="5">
        <v>190000</v>
      </c>
      <c r="F190" s="6">
        <f t="shared" si="4"/>
        <v>0.70652631578947367</v>
      </c>
      <c r="G190" s="5">
        <v>134240</v>
      </c>
      <c r="H190" s="3"/>
      <c r="I190" s="7">
        <f t="shared" si="5"/>
        <v>0</v>
      </c>
    </row>
    <row r="191" spans="1:9" ht="74.099999999999994" customHeight="1" x14ac:dyDescent="0.4">
      <c r="A191" s="4"/>
      <c r="B191" s="3" t="s">
        <v>327</v>
      </c>
      <c r="C191" s="3" t="s">
        <v>88</v>
      </c>
      <c r="D191" s="3">
        <v>2</v>
      </c>
      <c r="E191" s="5">
        <v>170000</v>
      </c>
      <c r="F191" s="6">
        <f t="shared" si="4"/>
        <v>0.81523529411764706</v>
      </c>
      <c r="G191" s="5">
        <v>138590</v>
      </c>
      <c r="H191" s="3"/>
      <c r="I191" s="7">
        <f t="shared" si="5"/>
        <v>0</v>
      </c>
    </row>
    <row r="192" spans="1:9" ht="74.099999999999994" customHeight="1" x14ac:dyDescent="0.4">
      <c r="A192" s="4"/>
      <c r="B192" s="3" t="s">
        <v>328</v>
      </c>
      <c r="C192" s="3" t="s">
        <v>88</v>
      </c>
      <c r="D192" s="3">
        <v>7</v>
      </c>
      <c r="E192" s="5">
        <v>170000</v>
      </c>
      <c r="F192" s="6">
        <f t="shared" si="4"/>
        <v>0.70652941176470585</v>
      </c>
      <c r="G192" s="5">
        <v>120110</v>
      </c>
      <c r="H192" s="3"/>
      <c r="I192" s="7">
        <f t="shared" si="5"/>
        <v>0</v>
      </c>
    </row>
    <row r="193" spans="1:9" ht="74.099999999999994" customHeight="1" x14ac:dyDescent="0.4">
      <c r="A193" s="4"/>
      <c r="B193" s="3" t="s">
        <v>329</v>
      </c>
      <c r="C193" s="3" t="s">
        <v>88</v>
      </c>
      <c r="D193" s="3">
        <v>3</v>
      </c>
      <c r="E193" s="5">
        <v>190000</v>
      </c>
      <c r="F193" s="6">
        <f t="shared" si="4"/>
        <v>0.70652631578947367</v>
      </c>
      <c r="G193" s="5">
        <v>134240</v>
      </c>
      <c r="H193" s="3"/>
      <c r="I193" s="7">
        <f t="shared" si="5"/>
        <v>0</v>
      </c>
    </row>
    <row r="194" spans="1:9" ht="74.099999999999994" customHeight="1" x14ac:dyDescent="0.4">
      <c r="A194" s="4"/>
      <c r="B194" s="3" t="s">
        <v>330</v>
      </c>
      <c r="C194" s="3" t="s">
        <v>88</v>
      </c>
      <c r="D194" s="3">
        <v>3</v>
      </c>
      <c r="E194" s="5">
        <v>190000</v>
      </c>
      <c r="F194" s="6">
        <f t="shared" si="4"/>
        <v>0.76089473684210529</v>
      </c>
      <c r="G194" s="5">
        <v>144570</v>
      </c>
      <c r="H194" s="3"/>
      <c r="I194" s="7">
        <f t="shared" si="5"/>
        <v>0</v>
      </c>
    </row>
    <row r="195" spans="1:9" ht="74.099999999999994" customHeight="1" x14ac:dyDescent="0.4">
      <c r="A195" s="4"/>
      <c r="B195" s="3" t="s">
        <v>331</v>
      </c>
      <c r="C195" s="3" t="s">
        <v>89</v>
      </c>
      <c r="D195" s="3">
        <v>4</v>
      </c>
      <c r="E195" s="5">
        <v>190000</v>
      </c>
      <c r="F195" s="6">
        <f t="shared" si="4"/>
        <v>0.70652631578947367</v>
      </c>
      <c r="G195" s="5">
        <v>134240</v>
      </c>
      <c r="H195" s="3"/>
      <c r="I195" s="7">
        <f t="shared" si="5"/>
        <v>0</v>
      </c>
    </row>
    <row r="196" spans="1:9" ht="74.099999999999994" customHeight="1" x14ac:dyDescent="0.4">
      <c r="A196" s="4"/>
      <c r="B196" s="3" t="s">
        <v>332</v>
      </c>
      <c r="C196" s="3" t="s">
        <v>89</v>
      </c>
      <c r="D196" s="3">
        <v>3</v>
      </c>
      <c r="E196" s="5">
        <v>170000</v>
      </c>
      <c r="F196" s="6">
        <f t="shared" si="4"/>
        <v>0.70652941176470585</v>
      </c>
      <c r="G196" s="5">
        <v>120110</v>
      </c>
      <c r="H196" s="3"/>
      <c r="I196" s="7">
        <f t="shared" si="5"/>
        <v>0</v>
      </c>
    </row>
    <row r="197" spans="1:9" ht="74.099999999999994" customHeight="1" x14ac:dyDescent="0.4">
      <c r="A197" s="4"/>
      <c r="B197" s="3" t="s">
        <v>333</v>
      </c>
      <c r="C197" s="3" t="s">
        <v>90</v>
      </c>
      <c r="D197" s="3">
        <v>3</v>
      </c>
      <c r="E197" s="5">
        <v>57000</v>
      </c>
      <c r="F197" s="6">
        <f t="shared" si="4"/>
        <v>0.70649122807017539</v>
      </c>
      <c r="G197" s="5">
        <v>40270</v>
      </c>
      <c r="H197" s="3"/>
      <c r="I197" s="7">
        <f t="shared" si="5"/>
        <v>0</v>
      </c>
    </row>
    <row r="198" spans="1:9" ht="74.099999999999994" customHeight="1" x14ac:dyDescent="0.4">
      <c r="A198" s="4"/>
      <c r="B198" s="3" t="s">
        <v>334</v>
      </c>
      <c r="C198" s="3" t="s">
        <v>90</v>
      </c>
      <c r="D198" s="3">
        <v>8</v>
      </c>
      <c r="E198" s="5">
        <v>57000</v>
      </c>
      <c r="F198" s="6">
        <f t="shared" si="4"/>
        <v>0.70649122807017539</v>
      </c>
      <c r="G198" s="5">
        <v>40270</v>
      </c>
      <c r="H198" s="3"/>
      <c r="I198" s="7">
        <f t="shared" si="5"/>
        <v>0</v>
      </c>
    </row>
    <row r="199" spans="1:9" ht="74.099999999999994" customHeight="1" x14ac:dyDescent="0.4">
      <c r="A199" s="4"/>
      <c r="B199" s="3" t="s">
        <v>335</v>
      </c>
      <c r="C199" s="3" t="s">
        <v>91</v>
      </c>
      <c r="D199" s="3">
        <v>6</v>
      </c>
      <c r="E199" s="5">
        <v>150000</v>
      </c>
      <c r="F199" s="6">
        <f t="shared" si="4"/>
        <v>0.76086666666666669</v>
      </c>
      <c r="G199" s="5">
        <v>114130</v>
      </c>
      <c r="H199" s="3"/>
      <c r="I199" s="7">
        <f t="shared" si="5"/>
        <v>0</v>
      </c>
    </row>
    <row r="200" spans="1:9" ht="74.099999999999994" customHeight="1" x14ac:dyDescent="0.4">
      <c r="A200" s="4"/>
      <c r="B200" s="3" t="s">
        <v>336</v>
      </c>
      <c r="C200" s="3" t="s">
        <v>92</v>
      </c>
      <c r="D200" s="3">
        <v>3</v>
      </c>
      <c r="E200" s="5">
        <v>150000</v>
      </c>
      <c r="F200" s="6">
        <f t="shared" si="4"/>
        <v>0.70653333333333335</v>
      </c>
      <c r="G200" s="5">
        <v>105980</v>
      </c>
      <c r="H200" s="3"/>
      <c r="I200" s="7">
        <f t="shared" si="5"/>
        <v>0</v>
      </c>
    </row>
    <row r="201" spans="1:9" ht="74.099999999999994" customHeight="1" x14ac:dyDescent="0.4">
      <c r="A201" s="4"/>
      <c r="B201" s="3" t="s">
        <v>337</v>
      </c>
      <c r="C201" s="3" t="s">
        <v>93</v>
      </c>
      <c r="D201" s="3">
        <v>8</v>
      </c>
      <c r="E201" s="5">
        <v>90000</v>
      </c>
      <c r="F201" s="6">
        <f t="shared" si="4"/>
        <v>0.7065555555555556</v>
      </c>
      <c r="G201" s="5">
        <v>63590</v>
      </c>
      <c r="H201" s="3"/>
      <c r="I201" s="7">
        <f t="shared" si="5"/>
        <v>0</v>
      </c>
    </row>
    <row r="202" spans="1:9" ht="74.099999999999994" customHeight="1" x14ac:dyDescent="0.4">
      <c r="A202" s="4"/>
      <c r="B202" s="3" t="s">
        <v>338</v>
      </c>
      <c r="C202" s="3" t="s">
        <v>94</v>
      </c>
      <c r="D202" s="3">
        <v>10</v>
      </c>
      <c r="E202" s="5">
        <v>55000</v>
      </c>
      <c r="F202" s="6">
        <f t="shared" si="4"/>
        <v>0.70654545454545459</v>
      </c>
      <c r="G202" s="5">
        <v>38860</v>
      </c>
      <c r="H202" s="3"/>
      <c r="I202" s="7">
        <f t="shared" si="5"/>
        <v>0</v>
      </c>
    </row>
    <row r="203" spans="1:9" ht="74.099999999999994" customHeight="1" x14ac:dyDescent="0.4">
      <c r="A203" s="4"/>
      <c r="B203" s="3" t="s">
        <v>339</v>
      </c>
      <c r="C203" s="3" t="s">
        <v>95</v>
      </c>
      <c r="D203" s="3">
        <v>9</v>
      </c>
      <c r="E203" s="5">
        <v>85000</v>
      </c>
      <c r="F203" s="6">
        <f t="shared" ref="F203:F266" si="6">G203/E203</f>
        <v>0.70647058823529407</v>
      </c>
      <c r="G203" s="5">
        <v>60050</v>
      </c>
      <c r="H203" s="3"/>
      <c r="I203" s="7">
        <f t="shared" ref="I203:I266" si="7">G203*H203</f>
        <v>0</v>
      </c>
    </row>
    <row r="204" spans="1:9" ht="74.099999999999994" customHeight="1" x14ac:dyDescent="0.4">
      <c r="A204" s="4"/>
      <c r="B204" s="3" t="s">
        <v>340</v>
      </c>
      <c r="C204" s="3" t="s">
        <v>96</v>
      </c>
      <c r="D204" s="3">
        <v>6</v>
      </c>
      <c r="E204" s="5">
        <v>66000</v>
      </c>
      <c r="F204" s="6">
        <f t="shared" si="6"/>
        <v>1.0325757575757575</v>
      </c>
      <c r="G204" s="5">
        <v>68150</v>
      </c>
      <c r="H204" s="3"/>
      <c r="I204" s="7">
        <f t="shared" si="7"/>
        <v>0</v>
      </c>
    </row>
    <row r="205" spans="1:9" ht="74.099999999999994" customHeight="1" x14ac:dyDescent="0.4">
      <c r="A205" s="4"/>
      <c r="B205" s="3" t="s">
        <v>341</v>
      </c>
      <c r="C205" s="3" t="s">
        <v>97</v>
      </c>
      <c r="D205" s="3">
        <v>3</v>
      </c>
      <c r="E205" s="5">
        <v>51000</v>
      </c>
      <c r="F205" s="6">
        <f t="shared" si="6"/>
        <v>0.97823529411764709</v>
      </c>
      <c r="G205" s="5">
        <v>49890</v>
      </c>
      <c r="H205" s="3"/>
      <c r="I205" s="7">
        <f t="shared" si="7"/>
        <v>0</v>
      </c>
    </row>
    <row r="206" spans="1:9" ht="74.099999999999994" customHeight="1" x14ac:dyDescent="0.4">
      <c r="A206" s="4"/>
      <c r="B206" s="3" t="s">
        <v>342</v>
      </c>
      <c r="C206" s="3" t="s">
        <v>96</v>
      </c>
      <c r="D206" s="3">
        <v>2</v>
      </c>
      <c r="E206" s="5">
        <v>65000</v>
      </c>
      <c r="F206" s="6">
        <f t="shared" si="6"/>
        <v>0.97830769230769232</v>
      </c>
      <c r="G206" s="5">
        <v>63590</v>
      </c>
      <c r="H206" s="3"/>
      <c r="I206" s="7">
        <f t="shared" si="7"/>
        <v>0</v>
      </c>
    </row>
    <row r="207" spans="1:9" ht="74.099999999999994" customHeight="1" x14ac:dyDescent="0.4">
      <c r="A207" s="4"/>
      <c r="B207" s="3" t="s">
        <v>343</v>
      </c>
      <c r="C207" s="3" t="s">
        <v>98</v>
      </c>
      <c r="D207" s="3">
        <v>5</v>
      </c>
      <c r="E207" s="5">
        <v>68000</v>
      </c>
      <c r="F207" s="6">
        <f t="shared" si="6"/>
        <v>0.97823529411764709</v>
      </c>
      <c r="G207" s="5">
        <v>66520</v>
      </c>
      <c r="H207" s="3"/>
      <c r="I207" s="7">
        <f t="shared" si="7"/>
        <v>0</v>
      </c>
    </row>
    <row r="208" spans="1:9" ht="74.099999999999994" customHeight="1" x14ac:dyDescent="0.4">
      <c r="A208" s="4"/>
      <c r="B208" s="3" t="s">
        <v>344</v>
      </c>
      <c r="C208" s="3" t="s">
        <v>99</v>
      </c>
      <c r="D208" s="3">
        <v>7</v>
      </c>
      <c r="E208" s="5">
        <v>132000</v>
      </c>
      <c r="F208" s="6">
        <f t="shared" si="6"/>
        <v>0.97825757575757577</v>
      </c>
      <c r="G208" s="5">
        <v>129130</v>
      </c>
      <c r="H208" s="3"/>
      <c r="I208" s="7">
        <f t="shared" si="7"/>
        <v>0</v>
      </c>
    </row>
    <row r="209" spans="1:9" ht="74.099999999999994" customHeight="1" x14ac:dyDescent="0.4">
      <c r="A209" s="4"/>
      <c r="B209" s="3" t="s">
        <v>345</v>
      </c>
      <c r="C209" s="3" t="s">
        <v>99</v>
      </c>
      <c r="D209" s="3">
        <v>2</v>
      </c>
      <c r="E209" s="5">
        <v>132000</v>
      </c>
      <c r="F209" s="6">
        <f t="shared" si="6"/>
        <v>0.97825757575757577</v>
      </c>
      <c r="G209" s="5">
        <v>129130</v>
      </c>
      <c r="H209" s="3"/>
      <c r="I209" s="7">
        <f t="shared" si="7"/>
        <v>0</v>
      </c>
    </row>
    <row r="210" spans="1:9" ht="74.099999999999994" customHeight="1" x14ac:dyDescent="0.4">
      <c r="A210" s="4"/>
      <c r="B210" s="3" t="s">
        <v>346</v>
      </c>
      <c r="C210" s="3" t="s">
        <v>99</v>
      </c>
      <c r="D210" s="3">
        <v>1</v>
      </c>
      <c r="E210" s="5">
        <v>156000</v>
      </c>
      <c r="F210" s="6">
        <f t="shared" si="6"/>
        <v>0.97826923076923078</v>
      </c>
      <c r="G210" s="5">
        <v>152610</v>
      </c>
      <c r="H210" s="3"/>
      <c r="I210" s="7">
        <f t="shared" si="7"/>
        <v>0</v>
      </c>
    </row>
    <row r="211" spans="1:9" ht="74.099999999999994" customHeight="1" x14ac:dyDescent="0.4">
      <c r="A211" s="4"/>
      <c r="B211" s="3" t="s">
        <v>347</v>
      </c>
      <c r="C211" s="3" t="s">
        <v>100</v>
      </c>
      <c r="D211" s="3">
        <v>6</v>
      </c>
      <c r="E211" s="5">
        <v>142000</v>
      </c>
      <c r="F211" s="6">
        <f t="shared" si="6"/>
        <v>0.97823943661971835</v>
      </c>
      <c r="G211" s="5">
        <v>138910</v>
      </c>
      <c r="H211" s="3"/>
      <c r="I211" s="7">
        <f t="shared" si="7"/>
        <v>0</v>
      </c>
    </row>
    <row r="212" spans="1:9" ht="74.099999999999994" customHeight="1" x14ac:dyDescent="0.4">
      <c r="A212" s="4"/>
      <c r="B212" s="3" t="s">
        <v>348</v>
      </c>
      <c r="C212" s="3" t="s">
        <v>100</v>
      </c>
      <c r="D212" s="3">
        <v>1</v>
      </c>
      <c r="E212" s="5">
        <v>138000</v>
      </c>
      <c r="F212" s="6">
        <f t="shared" si="6"/>
        <v>0.97826086956521741</v>
      </c>
      <c r="G212" s="5">
        <v>135000</v>
      </c>
      <c r="H212" s="3"/>
      <c r="I212" s="7">
        <f t="shared" si="7"/>
        <v>0</v>
      </c>
    </row>
    <row r="213" spans="1:9" ht="74.099999999999994" customHeight="1" x14ac:dyDescent="0.4">
      <c r="A213" s="4"/>
      <c r="B213" s="3" t="s">
        <v>349</v>
      </c>
      <c r="C213" s="3" t="s">
        <v>101</v>
      </c>
      <c r="D213" s="3">
        <v>8</v>
      </c>
      <c r="E213" s="5">
        <v>160000</v>
      </c>
      <c r="F213" s="6">
        <f t="shared" si="6"/>
        <v>0.86956250000000002</v>
      </c>
      <c r="G213" s="5">
        <v>139130</v>
      </c>
      <c r="H213" s="3"/>
      <c r="I213" s="7">
        <f t="shared" si="7"/>
        <v>0</v>
      </c>
    </row>
    <row r="214" spans="1:9" ht="74.099999999999994" customHeight="1" x14ac:dyDescent="0.4">
      <c r="A214" s="4"/>
      <c r="B214" s="3" t="s">
        <v>350</v>
      </c>
      <c r="C214" s="3" t="s">
        <v>101</v>
      </c>
      <c r="D214" s="3">
        <v>4</v>
      </c>
      <c r="E214" s="5">
        <v>160000</v>
      </c>
      <c r="F214" s="6">
        <f t="shared" si="6"/>
        <v>0.86956250000000002</v>
      </c>
      <c r="G214" s="5">
        <v>139130</v>
      </c>
      <c r="H214" s="3"/>
      <c r="I214" s="7">
        <f t="shared" si="7"/>
        <v>0</v>
      </c>
    </row>
    <row r="215" spans="1:9" ht="74.099999999999994" customHeight="1" x14ac:dyDescent="0.4">
      <c r="A215" s="4"/>
      <c r="B215" s="3" t="s">
        <v>351</v>
      </c>
      <c r="C215" s="3" t="s">
        <v>102</v>
      </c>
      <c r="D215" s="3">
        <v>7</v>
      </c>
      <c r="E215" s="5">
        <v>53000</v>
      </c>
      <c r="F215" s="6">
        <f t="shared" si="6"/>
        <v>0.9239622641509434</v>
      </c>
      <c r="G215" s="5">
        <v>48970</v>
      </c>
      <c r="H215" s="3"/>
      <c r="I215" s="7">
        <f t="shared" si="7"/>
        <v>0</v>
      </c>
    </row>
    <row r="216" spans="1:9" ht="74.099999999999994" customHeight="1" x14ac:dyDescent="0.4">
      <c r="A216" s="4"/>
      <c r="B216" s="3" t="s">
        <v>352</v>
      </c>
      <c r="C216" s="3" t="s">
        <v>103</v>
      </c>
      <c r="D216" s="3">
        <v>4</v>
      </c>
      <c r="E216" s="5">
        <v>56000</v>
      </c>
      <c r="F216" s="6">
        <f t="shared" si="6"/>
        <v>0.92392857142857143</v>
      </c>
      <c r="G216" s="5">
        <v>51740</v>
      </c>
      <c r="H216" s="3"/>
      <c r="I216" s="7">
        <f t="shared" si="7"/>
        <v>0</v>
      </c>
    </row>
    <row r="217" spans="1:9" ht="74.099999999999994" customHeight="1" x14ac:dyDescent="0.4">
      <c r="A217" s="4"/>
      <c r="B217" s="3" t="s">
        <v>353</v>
      </c>
      <c r="C217" s="3" t="s">
        <v>104</v>
      </c>
      <c r="D217" s="3">
        <v>10</v>
      </c>
      <c r="E217" s="5">
        <v>34000</v>
      </c>
      <c r="F217" s="6">
        <f t="shared" si="6"/>
        <v>0.97823529411764709</v>
      </c>
      <c r="G217" s="5">
        <v>33260</v>
      </c>
      <c r="H217" s="3"/>
      <c r="I217" s="7">
        <f t="shared" si="7"/>
        <v>0</v>
      </c>
    </row>
    <row r="218" spans="1:9" ht="74.099999999999994" customHeight="1" x14ac:dyDescent="0.4">
      <c r="A218" s="4"/>
      <c r="B218" s="3" t="s">
        <v>354</v>
      </c>
      <c r="C218" s="3" t="s">
        <v>104</v>
      </c>
      <c r="D218" s="3">
        <v>2</v>
      </c>
      <c r="E218" s="5">
        <v>34000</v>
      </c>
      <c r="F218" s="6">
        <f t="shared" si="6"/>
        <v>0.97823529411764709</v>
      </c>
      <c r="G218" s="5">
        <v>33260</v>
      </c>
      <c r="H218" s="3"/>
      <c r="I218" s="7">
        <f t="shared" si="7"/>
        <v>0</v>
      </c>
    </row>
    <row r="219" spans="1:9" ht="74.099999999999994" customHeight="1" x14ac:dyDescent="0.4">
      <c r="A219" s="4"/>
      <c r="B219" s="3" t="s">
        <v>355</v>
      </c>
      <c r="C219" s="3" t="s">
        <v>105</v>
      </c>
      <c r="D219" s="3">
        <v>1</v>
      </c>
      <c r="E219" s="5">
        <v>53000</v>
      </c>
      <c r="F219" s="6">
        <f t="shared" si="6"/>
        <v>0.97830188679245278</v>
      </c>
      <c r="G219" s="5">
        <v>51850</v>
      </c>
      <c r="H219" s="3"/>
      <c r="I219" s="7">
        <f t="shared" si="7"/>
        <v>0</v>
      </c>
    </row>
    <row r="220" spans="1:9" ht="74.099999999999994" customHeight="1" x14ac:dyDescent="0.4">
      <c r="A220" s="4"/>
      <c r="B220" s="3" t="s">
        <v>356</v>
      </c>
      <c r="C220" s="3" t="s">
        <v>106</v>
      </c>
      <c r="D220" s="3">
        <v>7</v>
      </c>
      <c r="E220" s="5">
        <v>62000</v>
      </c>
      <c r="F220" s="6">
        <f t="shared" si="6"/>
        <v>0.97822580645161294</v>
      </c>
      <c r="G220" s="5">
        <v>60650</v>
      </c>
      <c r="H220" s="3"/>
      <c r="I220" s="7">
        <f t="shared" si="7"/>
        <v>0</v>
      </c>
    </row>
    <row r="221" spans="1:9" ht="74.099999999999994" customHeight="1" x14ac:dyDescent="0.4">
      <c r="A221" s="4"/>
      <c r="B221" s="3" t="s">
        <v>357</v>
      </c>
      <c r="C221" s="3" t="s">
        <v>107</v>
      </c>
      <c r="D221" s="3">
        <v>5</v>
      </c>
      <c r="E221" s="5">
        <v>60000</v>
      </c>
      <c r="F221" s="6">
        <f t="shared" si="6"/>
        <v>0.59783333333333333</v>
      </c>
      <c r="G221" s="5">
        <v>35870</v>
      </c>
      <c r="H221" s="3"/>
      <c r="I221" s="7">
        <f t="shared" si="7"/>
        <v>0</v>
      </c>
    </row>
    <row r="222" spans="1:9" ht="74.099999999999994" customHeight="1" x14ac:dyDescent="0.4">
      <c r="A222" s="4"/>
      <c r="B222" s="3" t="s">
        <v>358</v>
      </c>
      <c r="C222" s="3" t="s">
        <v>359</v>
      </c>
      <c r="D222" s="3">
        <v>17</v>
      </c>
      <c r="E222" s="5">
        <v>65000</v>
      </c>
      <c r="F222" s="6">
        <f t="shared" si="6"/>
        <v>0.5978461538461538</v>
      </c>
      <c r="G222" s="5">
        <v>38860</v>
      </c>
      <c r="H222" s="3"/>
      <c r="I222" s="7">
        <f t="shared" si="7"/>
        <v>0</v>
      </c>
    </row>
    <row r="223" spans="1:9" ht="74.099999999999994" customHeight="1" x14ac:dyDescent="0.4">
      <c r="A223" s="4"/>
      <c r="B223" s="3" t="s">
        <v>360</v>
      </c>
      <c r="C223" s="3" t="s">
        <v>108</v>
      </c>
      <c r="D223" s="3">
        <v>19</v>
      </c>
      <c r="E223" s="5">
        <v>58000</v>
      </c>
      <c r="F223" s="6">
        <f t="shared" si="6"/>
        <v>0.59775862068965513</v>
      </c>
      <c r="G223" s="5">
        <v>34670</v>
      </c>
      <c r="H223" s="3"/>
      <c r="I223" s="7">
        <f t="shared" si="7"/>
        <v>0</v>
      </c>
    </row>
    <row r="224" spans="1:9" ht="74.099999999999994" customHeight="1" x14ac:dyDescent="0.4">
      <c r="A224" s="4"/>
      <c r="B224" s="3" t="s">
        <v>361</v>
      </c>
      <c r="C224" s="3" t="s">
        <v>362</v>
      </c>
      <c r="D224" s="3">
        <v>3</v>
      </c>
      <c r="E224" s="5">
        <v>72000</v>
      </c>
      <c r="F224" s="6">
        <f t="shared" si="6"/>
        <v>0.59777777777777774</v>
      </c>
      <c r="G224" s="5">
        <v>43040</v>
      </c>
      <c r="H224" s="3"/>
      <c r="I224" s="7">
        <f t="shared" si="7"/>
        <v>0</v>
      </c>
    </row>
    <row r="225" spans="1:9" ht="74.099999999999994" customHeight="1" x14ac:dyDescent="0.4">
      <c r="A225" s="4"/>
      <c r="B225" s="3" t="s">
        <v>363</v>
      </c>
      <c r="C225" s="3" t="s">
        <v>109</v>
      </c>
      <c r="D225" s="3">
        <v>14</v>
      </c>
      <c r="E225" s="5">
        <v>58000</v>
      </c>
      <c r="F225" s="6">
        <f t="shared" si="6"/>
        <v>0.54344827586206901</v>
      </c>
      <c r="G225" s="5">
        <v>31520</v>
      </c>
      <c r="H225" s="3"/>
      <c r="I225" s="7">
        <f t="shared" si="7"/>
        <v>0</v>
      </c>
    </row>
    <row r="226" spans="1:9" ht="74.099999999999994" customHeight="1" x14ac:dyDescent="0.4">
      <c r="A226" s="4"/>
      <c r="B226" s="3" t="s">
        <v>364</v>
      </c>
      <c r="C226" s="3" t="s">
        <v>110</v>
      </c>
      <c r="D226" s="3">
        <v>2</v>
      </c>
      <c r="E226" s="5">
        <v>80000</v>
      </c>
      <c r="F226" s="6">
        <f t="shared" si="6"/>
        <v>0.54349999999999998</v>
      </c>
      <c r="G226" s="5">
        <v>43480</v>
      </c>
      <c r="H226" s="3"/>
      <c r="I226" s="7">
        <f t="shared" si="7"/>
        <v>0</v>
      </c>
    </row>
    <row r="227" spans="1:9" ht="74.099999999999994" customHeight="1" x14ac:dyDescent="0.4">
      <c r="A227" s="4"/>
      <c r="B227" s="3" t="s">
        <v>365</v>
      </c>
      <c r="C227" s="3" t="s">
        <v>110</v>
      </c>
      <c r="D227" s="3">
        <v>2</v>
      </c>
      <c r="E227" s="5">
        <v>80000</v>
      </c>
      <c r="F227" s="6">
        <f t="shared" si="6"/>
        <v>0.54349999999999998</v>
      </c>
      <c r="G227" s="5">
        <v>43480</v>
      </c>
      <c r="H227" s="3"/>
      <c r="I227" s="7">
        <f t="shared" si="7"/>
        <v>0</v>
      </c>
    </row>
    <row r="228" spans="1:9" ht="74.099999999999994" customHeight="1" x14ac:dyDescent="0.4">
      <c r="A228" s="4"/>
      <c r="B228" s="3" t="s">
        <v>366</v>
      </c>
      <c r="C228" s="3" t="s">
        <v>111</v>
      </c>
      <c r="D228" s="3">
        <v>9</v>
      </c>
      <c r="E228" s="5">
        <v>38000</v>
      </c>
      <c r="F228" s="6">
        <f t="shared" si="6"/>
        <v>0.54342105263157892</v>
      </c>
      <c r="G228" s="5">
        <v>20650</v>
      </c>
      <c r="H228" s="3"/>
      <c r="I228" s="7">
        <f t="shared" si="7"/>
        <v>0</v>
      </c>
    </row>
    <row r="229" spans="1:9" ht="74.099999999999994" customHeight="1" x14ac:dyDescent="0.4">
      <c r="A229" s="4"/>
      <c r="B229" s="3" t="s">
        <v>367</v>
      </c>
      <c r="C229" s="3" t="s">
        <v>111</v>
      </c>
      <c r="D229" s="3">
        <v>5</v>
      </c>
      <c r="E229" s="5">
        <v>38000</v>
      </c>
      <c r="F229" s="6">
        <f t="shared" si="6"/>
        <v>0.54342105263157892</v>
      </c>
      <c r="G229" s="5">
        <v>20650</v>
      </c>
      <c r="H229" s="3"/>
      <c r="I229" s="7">
        <f t="shared" si="7"/>
        <v>0</v>
      </c>
    </row>
    <row r="230" spans="1:9" ht="74.099999999999994" customHeight="1" x14ac:dyDescent="0.4">
      <c r="A230" s="4"/>
      <c r="B230" s="3" t="s">
        <v>368</v>
      </c>
      <c r="C230" s="3" t="s">
        <v>111</v>
      </c>
      <c r="D230" s="3">
        <v>8</v>
      </c>
      <c r="E230" s="5">
        <v>38000</v>
      </c>
      <c r="F230" s="6">
        <f t="shared" si="6"/>
        <v>0.54342105263157892</v>
      </c>
      <c r="G230" s="5">
        <v>20650</v>
      </c>
      <c r="H230" s="3"/>
      <c r="I230" s="7">
        <f t="shared" si="7"/>
        <v>0</v>
      </c>
    </row>
    <row r="231" spans="1:9" ht="74.099999999999994" customHeight="1" x14ac:dyDescent="0.4">
      <c r="A231" s="4"/>
      <c r="B231" s="3" t="s">
        <v>369</v>
      </c>
      <c r="C231" s="3" t="s">
        <v>370</v>
      </c>
      <c r="D231" s="3">
        <v>2</v>
      </c>
      <c r="E231" s="5">
        <v>61000</v>
      </c>
      <c r="F231" s="6">
        <f t="shared" si="6"/>
        <v>0.54344262295081969</v>
      </c>
      <c r="G231" s="5">
        <v>33150</v>
      </c>
      <c r="H231" s="3"/>
      <c r="I231" s="7">
        <f t="shared" si="7"/>
        <v>0</v>
      </c>
    </row>
    <row r="232" spans="1:9" ht="74.099999999999994" customHeight="1" x14ac:dyDescent="0.4">
      <c r="A232" s="4"/>
      <c r="B232" s="3" t="s">
        <v>371</v>
      </c>
      <c r="C232" s="3" t="s">
        <v>112</v>
      </c>
      <c r="D232" s="3">
        <v>9</v>
      </c>
      <c r="E232" s="5">
        <v>33000</v>
      </c>
      <c r="F232" s="6">
        <f t="shared" si="6"/>
        <v>0.54333333333333333</v>
      </c>
      <c r="G232" s="5">
        <v>17930</v>
      </c>
      <c r="H232" s="3"/>
      <c r="I232" s="7">
        <f t="shared" si="7"/>
        <v>0</v>
      </c>
    </row>
    <row r="233" spans="1:9" ht="74.099999999999994" customHeight="1" x14ac:dyDescent="0.4">
      <c r="A233" s="4"/>
      <c r="B233" s="3" t="s">
        <v>372</v>
      </c>
      <c r="C233" s="3" t="s">
        <v>112</v>
      </c>
      <c r="D233" s="3">
        <v>6</v>
      </c>
      <c r="E233" s="5">
        <v>33000</v>
      </c>
      <c r="F233" s="6">
        <f t="shared" si="6"/>
        <v>0.54333333333333333</v>
      </c>
      <c r="G233" s="5">
        <v>17930</v>
      </c>
      <c r="H233" s="3"/>
      <c r="I233" s="7">
        <f t="shared" si="7"/>
        <v>0</v>
      </c>
    </row>
    <row r="234" spans="1:9" ht="74.099999999999994" customHeight="1" x14ac:dyDescent="0.4">
      <c r="A234" s="9"/>
      <c r="B234" s="3" t="s">
        <v>373</v>
      </c>
      <c r="C234" s="3" t="s">
        <v>374</v>
      </c>
      <c r="D234" s="3">
        <v>70</v>
      </c>
      <c r="E234" s="5">
        <v>22000</v>
      </c>
      <c r="F234" s="6">
        <f t="shared" si="6"/>
        <v>0.73909090909090913</v>
      </c>
      <c r="G234" s="5">
        <v>16260</v>
      </c>
      <c r="H234" s="3"/>
      <c r="I234" s="7">
        <f t="shared" si="7"/>
        <v>0</v>
      </c>
    </row>
    <row r="235" spans="1:9" ht="74.099999999999994" customHeight="1" x14ac:dyDescent="0.4">
      <c r="A235" s="9"/>
      <c r="B235" s="3" t="s">
        <v>375</v>
      </c>
      <c r="C235" s="3" t="s">
        <v>374</v>
      </c>
      <c r="D235" s="3">
        <v>150</v>
      </c>
      <c r="E235" s="5">
        <v>22000</v>
      </c>
      <c r="F235" s="6">
        <f t="shared" si="6"/>
        <v>0.73909090909090913</v>
      </c>
      <c r="G235" s="5">
        <v>16260</v>
      </c>
      <c r="H235" s="3"/>
      <c r="I235" s="7">
        <f t="shared" si="7"/>
        <v>0</v>
      </c>
    </row>
    <row r="236" spans="1:9" ht="74.099999999999994" customHeight="1" x14ac:dyDescent="0.4">
      <c r="A236" s="9"/>
      <c r="B236" s="3" t="s">
        <v>376</v>
      </c>
      <c r="C236" s="3" t="s">
        <v>377</v>
      </c>
      <c r="D236" s="3">
        <v>2</v>
      </c>
      <c r="E236" s="5">
        <v>24000</v>
      </c>
      <c r="F236" s="6">
        <f t="shared" si="6"/>
        <v>0.73916666666666664</v>
      </c>
      <c r="G236" s="5">
        <v>17740</v>
      </c>
      <c r="H236" s="3"/>
      <c r="I236" s="7">
        <f t="shared" si="7"/>
        <v>0</v>
      </c>
    </row>
    <row r="237" spans="1:9" ht="74.099999999999994" customHeight="1" x14ac:dyDescent="0.4">
      <c r="A237" s="9"/>
      <c r="B237" s="3" t="s">
        <v>378</v>
      </c>
      <c r="C237" s="3" t="s">
        <v>377</v>
      </c>
      <c r="D237" s="3">
        <v>6</v>
      </c>
      <c r="E237" s="5">
        <v>24000</v>
      </c>
      <c r="F237" s="6">
        <f t="shared" si="6"/>
        <v>0.73916666666666664</v>
      </c>
      <c r="G237" s="5">
        <v>17740</v>
      </c>
      <c r="H237" s="3"/>
      <c r="I237" s="7">
        <f t="shared" si="7"/>
        <v>0</v>
      </c>
    </row>
    <row r="238" spans="1:9" ht="74.099999999999994" customHeight="1" x14ac:dyDescent="0.4">
      <c r="A238" s="9"/>
      <c r="B238" s="3" t="s">
        <v>379</v>
      </c>
      <c r="C238" s="3" t="s">
        <v>377</v>
      </c>
      <c r="D238" s="3">
        <v>100</v>
      </c>
      <c r="E238" s="5">
        <v>24000</v>
      </c>
      <c r="F238" s="6">
        <f t="shared" si="6"/>
        <v>0.73916666666666664</v>
      </c>
      <c r="G238" s="5">
        <v>17740</v>
      </c>
      <c r="H238" s="3"/>
      <c r="I238" s="7">
        <f t="shared" si="7"/>
        <v>0</v>
      </c>
    </row>
    <row r="239" spans="1:9" ht="74.099999999999994" customHeight="1" x14ac:dyDescent="0.4">
      <c r="A239" s="9"/>
      <c r="B239" s="3" t="s">
        <v>380</v>
      </c>
      <c r="C239" s="3" t="s">
        <v>381</v>
      </c>
      <c r="D239" s="3">
        <v>15</v>
      </c>
      <c r="E239" s="5">
        <v>22000</v>
      </c>
      <c r="F239" s="6">
        <f t="shared" si="6"/>
        <v>0.73909090909090913</v>
      </c>
      <c r="G239" s="5">
        <v>16260</v>
      </c>
      <c r="H239" s="3"/>
      <c r="I239" s="7">
        <f t="shared" si="7"/>
        <v>0</v>
      </c>
    </row>
    <row r="240" spans="1:9" ht="74.099999999999994" customHeight="1" x14ac:dyDescent="0.4">
      <c r="A240" s="9"/>
      <c r="B240" s="3" t="s">
        <v>382</v>
      </c>
      <c r="C240" s="3" t="s">
        <v>381</v>
      </c>
      <c r="D240" s="3">
        <v>15</v>
      </c>
      <c r="E240" s="5">
        <v>22000</v>
      </c>
      <c r="F240" s="6">
        <f t="shared" si="6"/>
        <v>0.73909090909090913</v>
      </c>
      <c r="G240" s="5">
        <v>16260</v>
      </c>
      <c r="H240" s="3"/>
      <c r="I240" s="7">
        <f t="shared" si="7"/>
        <v>0</v>
      </c>
    </row>
    <row r="241" spans="1:9" ht="74.099999999999994" customHeight="1" x14ac:dyDescent="0.4">
      <c r="A241" s="9"/>
      <c r="B241" s="3" t="s">
        <v>383</v>
      </c>
      <c r="C241" s="3" t="s">
        <v>384</v>
      </c>
      <c r="D241" s="3">
        <v>50</v>
      </c>
      <c r="E241" s="5">
        <v>66000</v>
      </c>
      <c r="F241" s="6">
        <f t="shared" si="6"/>
        <v>0.73909090909090913</v>
      </c>
      <c r="G241" s="5">
        <v>48780</v>
      </c>
      <c r="H241" s="3"/>
      <c r="I241" s="7">
        <f t="shared" si="7"/>
        <v>0</v>
      </c>
    </row>
    <row r="242" spans="1:9" ht="74.099999999999994" customHeight="1" x14ac:dyDescent="0.4">
      <c r="A242" s="9"/>
      <c r="B242" s="3" t="s">
        <v>385</v>
      </c>
      <c r="C242" s="3" t="s">
        <v>384</v>
      </c>
      <c r="D242" s="3">
        <v>20</v>
      </c>
      <c r="E242" s="5">
        <v>66000</v>
      </c>
      <c r="F242" s="6">
        <f t="shared" si="6"/>
        <v>0.73909090909090913</v>
      </c>
      <c r="G242" s="5">
        <v>48780</v>
      </c>
      <c r="H242" s="3"/>
      <c r="I242" s="7">
        <f t="shared" si="7"/>
        <v>0</v>
      </c>
    </row>
    <row r="243" spans="1:9" ht="74.099999999999994" customHeight="1" x14ac:dyDescent="0.4">
      <c r="A243" s="9"/>
      <c r="B243" s="3" t="s">
        <v>386</v>
      </c>
      <c r="C243" s="3" t="s">
        <v>384</v>
      </c>
      <c r="D243" s="3">
        <v>20</v>
      </c>
      <c r="E243" s="5">
        <v>66000</v>
      </c>
      <c r="F243" s="6">
        <f t="shared" si="6"/>
        <v>0.73909090909090913</v>
      </c>
      <c r="G243" s="5">
        <v>48780</v>
      </c>
      <c r="H243" s="3"/>
      <c r="I243" s="7">
        <f t="shared" si="7"/>
        <v>0</v>
      </c>
    </row>
    <row r="244" spans="1:9" ht="74.099999999999994" customHeight="1" x14ac:dyDescent="0.4">
      <c r="A244" s="9"/>
      <c r="B244" s="3" t="s">
        <v>387</v>
      </c>
      <c r="C244" s="3" t="s">
        <v>388</v>
      </c>
      <c r="D244" s="3">
        <v>10</v>
      </c>
      <c r="E244" s="5">
        <v>53000</v>
      </c>
      <c r="F244" s="6">
        <f t="shared" si="6"/>
        <v>0.73905660377358495</v>
      </c>
      <c r="G244" s="5">
        <v>39170</v>
      </c>
      <c r="H244" s="3"/>
      <c r="I244" s="7">
        <f t="shared" si="7"/>
        <v>0</v>
      </c>
    </row>
    <row r="245" spans="1:9" ht="74.099999999999994" customHeight="1" x14ac:dyDescent="0.4">
      <c r="A245" s="9"/>
      <c r="B245" s="3" t="s">
        <v>389</v>
      </c>
      <c r="C245" s="3" t="s">
        <v>113</v>
      </c>
      <c r="D245" s="3">
        <v>100</v>
      </c>
      <c r="E245" s="5">
        <v>63000</v>
      </c>
      <c r="F245" s="6">
        <f t="shared" si="6"/>
        <v>0.7392063492063492</v>
      </c>
      <c r="G245" s="5">
        <v>46570</v>
      </c>
      <c r="H245" s="3"/>
      <c r="I245" s="7">
        <f t="shared" si="7"/>
        <v>0</v>
      </c>
    </row>
    <row r="246" spans="1:9" ht="74.099999999999994" customHeight="1" x14ac:dyDescent="0.4">
      <c r="A246" s="9"/>
      <c r="B246" s="3" t="s">
        <v>390</v>
      </c>
      <c r="C246" s="3" t="s">
        <v>391</v>
      </c>
      <c r="D246" s="3">
        <v>50</v>
      </c>
      <c r="E246" s="5">
        <v>63000</v>
      </c>
      <c r="F246" s="6">
        <f t="shared" si="6"/>
        <v>0.7392063492063492</v>
      </c>
      <c r="G246" s="5">
        <v>46570</v>
      </c>
      <c r="H246" s="3"/>
      <c r="I246" s="7">
        <f t="shared" si="7"/>
        <v>0</v>
      </c>
    </row>
    <row r="247" spans="1:9" ht="74.099999999999994" customHeight="1" x14ac:dyDescent="0.4">
      <c r="A247" s="9"/>
      <c r="B247" s="3" t="s">
        <v>392</v>
      </c>
      <c r="C247" s="3" t="s">
        <v>114</v>
      </c>
      <c r="D247" s="3">
        <v>100</v>
      </c>
      <c r="E247" s="5">
        <v>18000</v>
      </c>
      <c r="F247" s="6">
        <f t="shared" si="6"/>
        <v>0.73888888888888893</v>
      </c>
      <c r="G247" s="5">
        <v>13300</v>
      </c>
      <c r="H247" s="3"/>
      <c r="I247" s="7">
        <f t="shared" si="7"/>
        <v>0</v>
      </c>
    </row>
    <row r="248" spans="1:9" ht="74.099999999999994" customHeight="1" x14ac:dyDescent="0.4">
      <c r="A248" s="9"/>
      <c r="B248" s="3" t="s">
        <v>393</v>
      </c>
      <c r="C248" s="3" t="s">
        <v>114</v>
      </c>
      <c r="D248" s="3">
        <v>23</v>
      </c>
      <c r="E248" s="5">
        <v>18000</v>
      </c>
      <c r="F248" s="6">
        <f t="shared" si="6"/>
        <v>0.73888888888888893</v>
      </c>
      <c r="G248" s="5">
        <v>13300</v>
      </c>
      <c r="H248" s="3"/>
      <c r="I248" s="7">
        <f t="shared" si="7"/>
        <v>0</v>
      </c>
    </row>
    <row r="249" spans="1:9" ht="74.099999999999994" customHeight="1" x14ac:dyDescent="0.4">
      <c r="A249" s="9"/>
      <c r="B249" s="3" t="s">
        <v>394</v>
      </c>
      <c r="C249" s="3" t="s">
        <v>114</v>
      </c>
      <c r="D249" s="3">
        <v>17</v>
      </c>
      <c r="E249" s="5">
        <v>18000</v>
      </c>
      <c r="F249" s="6">
        <f t="shared" si="6"/>
        <v>0.73888888888888893</v>
      </c>
      <c r="G249" s="5">
        <v>13300</v>
      </c>
      <c r="H249" s="3"/>
      <c r="I249" s="7">
        <f t="shared" si="7"/>
        <v>0</v>
      </c>
    </row>
    <row r="250" spans="1:9" ht="74.099999999999994" customHeight="1" x14ac:dyDescent="0.4">
      <c r="A250" s="9"/>
      <c r="B250" s="3" t="s">
        <v>395</v>
      </c>
      <c r="C250" s="3" t="s">
        <v>115</v>
      </c>
      <c r="D250" s="3">
        <v>100</v>
      </c>
      <c r="E250" s="5">
        <v>15000</v>
      </c>
      <c r="F250" s="6">
        <f t="shared" si="6"/>
        <v>0.73933333333333329</v>
      </c>
      <c r="G250" s="5">
        <v>11090</v>
      </c>
      <c r="H250" s="3"/>
      <c r="I250" s="7">
        <f t="shared" si="7"/>
        <v>0</v>
      </c>
    </row>
    <row r="251" spans="1:9" ht="74.099999999999994" customHeight="1" x14ac:dyDescent="0.4">
      <c r="A251" s="9"/>
      <c r="B251" s="3" t="s">
        <v>396</v>
      </c>
      <c r="C251" s="3" t="s">
        <v>115</v>
      </c>
      <c r="D251" s="3">
        <v>100</v>
      </c>
      <c r="E251" s="5">
        <v>15000</v>
      </c>
      <c r="F251" s="6">
        <f t="shared" si="6"/>
        <v>0.73933333333333329</v>
      </c>
      <c r="G251" s="5">
        <v>11090</v>
      </c>
      <c r="H251" s="3"/>
      <c r="I251" s="7">
        <f t="shared" si="7"/>
        <v>0</v>
      </c>
    </row>
    <row r="252" spans="1:9" ht="74.099999999999994" customHeight="1" x14ac:dyDescent="0.4">
      <c r="A252" s="9"/>
      <c r="B252" s="3" t="s">
        <v>397</v>
      </c>
      <c r="C252" s="3" t="s">
        <v>115</v>
      </c>
      <c r="D252" s="3">
        <v>7</v>
      </c>
      <c r="E252" s="5">
        <v>15000</v>
      </c>
      <c r="F252" s="6">
        <f t="shared" si="6"/>
        <v>0.73933333333333329</v>
      </c>
      <c r="G252" s="5">
        <v>11090</v>
      </c>
      <c r="H252" s="3"/>
      <c r="I252" s="7">
        <f t="shared" si="7"/>
        <v>0</v>
      </c>
    </row>
    <row r="253" spans="1:9" ht="74.099999999999994" customHeight="1" x14ac:dyDescent="0.4">
      <c r="A253" s="9"/>
      <c r="B253" s="3" t="s">
        <v>398</v>
      </c>
      <c r="C253" s="3" t="s">
        <v>399</v>
      </c>
      <c r="D253" s="3">
        <v>10</v>
      </c>
      <c r="E253" s="5">
        <v>46000</v>
      </c>
      <c r="F253" s="6">
        <f t="shared" si="6"/>
        <v>0.73913043478260865</v>
      </c>
      <c r="G253" s="5">
        <v>34000</v>
      </c>
      <c r="H253" s="3"/>
      <c r="I253" s="7">
        <f t="shared" si="7"/>
        <v>0</v>
      </c>
    </row>
    <row r="254" spans="1:9" ht="74.099999999999994" customHeight="1" x14ac:dyDescent="0.4">
      <c r="A254" s="9"/>
      <c r="B254" s="3" t="s">
        <v>400</v>
      </c>
      <c r="C254" s="3" t="s">
        <v>401</v>
      </c>
      <c r="D254" s="3">
        <v>20</v>
      </c>
      <c r="E254" s="5">
        <v>39000</v>
      </c>
      <c r="F254" s="6">
        <f t="shared" si="6"/>
        <v>0.73923076923076925</v>
      </c>
      <c r="G254" s="5">
        <v>28830</v>
      </c>
      <c r="H254" s="3"/>
      <c r="I254" s="7">
        <f t="shared" si="7"/>
        <v>0</v>
      </c>
    </row>
    <row r="255" spans="1:9" ht="74.099999999999994" customHeight="1" x14ac:dyDescent="0.4">
      <c r="A255" s="9"/>
      <c r="B255" s="3" t="s">
        <v>402</v>
      </c>
      <c r="C255" s="3" t="s">
        <v>401</v>
      </c>
      <c r="D255" s="3">
        <v>6</v>
      </c>
      <c r="E255" s="5">
        <v>39000</v>
      </c>
      <c r="F255" s="6">
        <f t="shared" si="6"/>
        <v>0.73923076923076925</v>
      </c>
      <c r="G255" s="5">
        <v>28830</v>
      </c>
      <c r="H255" s="3"/>
      <c r="I255" s="7">
        <f t="shared" si="7"/>
        <v>0</v>
      </c>
    </row>
    <row r="256" spans="1:9" ht="74.099999999999994" customHeight="1" x14ac:dyDescent="0.4">
      <c r="A256" s="9"/>
      <c r="B256" s="3" t="s">
        <v>403</v>
      </c>
      <c r="C256" s="3" t="s">
        <v>404</v>
      </c>
      <c r="D256" s="3">
        <v>100</v>
      </c>
      <c r="E256" s="5">
        <v>39000</v>
      </c>
      <c r="F256" s="6">
        <f t="shared" si="6"/>
        <v>0.73923076923076925</v>
      </c>
      <c r="G256" s="5">
        <v>28830</v>
      </c>
      <c r="H256" s="3"/>
      <c r="I256" s="7">
        <f t="shared" si="7"/>
        <v>0</v>
      </c>
    </row>
    <row r="257" spans="1:9" ht="74.099999999999994" customHeight="1" x14ac:dyDescent="0.4">
      <c r="A257" s="9"/>
      <c r="B257" s="3" t="s">
        <v>405</v>
      </c>
      <c r="C257" s="3" t="s">
        <v>406</v>
      </c>
      <c r="D257" s="3">
        <v>20</v>
      </c>
      <c r="E257" s="5">
        <v>42000</v>
      </c>
      <c r="F257" s="6">
        <f t="shared" si="6"/>
        <v>0.73904761904761906</v>
      </c>
      <c r="G257" s="5">
        <v>31040</v>
      </c>
      <c r="H257" s="3"/>
      <c r="I257" s="7">
        <f t="shared" si="7"/>
        <v>0</v>
      </c>
    </row>
    <row r="258" spans="1:9" ht="74.099999999999994" customHeight="1" x14ac:dyDescent="0.4">
      <c r="A258" s="9"/>
      <c r="B258" s="3" t="s">
        <v>407</v>
      </c>
      <c r="C258" s="3" t="s">
        <v>406</v>
      </c>
      <c r="D258" s="3">
        <v>50</v>
      </c>
      <c r="E258" s="5">
        <v>42000</v>
      </c>
      <c r="F258" s="6">
        <f t="shared" si="6"/>
        <v>0.73904761904761906</v>
      </c>
      <c r="G258" s="5">
        <v>31040</v>
      </c>
      <c r="H258" s="3"/>
      <c r="I258" s="7">
        <f t="shared" si="7"/>
        <v>0</v>
      </c>
    </row>
    <row r="259" spans="1:9" ht="74.099999999999994" customHeight="1" x14ac:dyDescent="0.4">
      <c r="A259" s="9"/>
      <c r="B259" s="3" t="s">
        <v>408</v>
      </c>
      <c r="C259" s="3" t="s">
        <v>406</v>
      </c>
      <c r="D259" s="3">
        <v>100</v>
      </c>
      <c r="E259" s="5">
        <v>42000</v>
      </c>
      <c r="F259" s="6">
        <f t="shared" si="6"/>
        <v>0.73904761904761906</v>
      </c>
      <c r="G259" s="5">
        <v>31040</v>
      </c>
      <c r="H259" s="3"/>
      <c r="I259" s="7">
        <f t="shared" si="7"/>
        <v>0</v>
      </c>
    </row>
    <row r="260" spans="1:9" ht="74.099999999999994" customHeight="1" x14ac:dyDescent="0.4">
      <c r="A260" s="9"/>
      <c r="B260" s="3" t="s">
        <v>409</v>
      </c>
      <c r="C260" s="3" t="s">
        <v>410</v>
      </c>
      <c r="D260" s="3">
        <v>7</v>
      </c>
      <c r="E260" s="5">
        <v>44000</v>
      </c>
      <c r="F260" s="6">
        <f t="shared" si="6"/>
        <v>0.73909090909090913</v>
      </c>
      <c r="G260" s="5">
        <v>32520</v>
      </c>
      <c r="H260" s="3"/>
      <c r="I260" s="7">
        <f t="shared" si="7"/>
        <v>0</v>
      </c>
    </row>
    <row r="261" spans="1:9" ht="74.099999999999994" customHeight="1" x14ac:dyDescent="0.4">
      <c r="A261" s="9"/>
      <c r="B261" s="3" t="s">
        <v>411</v>
      </c>
      <c r="C261" s="3" t="s">
        <v>410</v>
      </c>
      <c r="D261" s="3">
        <v>50</v>
      </c>
      <c r="E261" s="5">
        <v>44000</v>
      </c>
      <c r="F261" s="6">
        <f t="shared" si="6"/>
        <v>0.73909090909090913</v>
      </c>
      <c r="G261" s="5">
        <v>32520</v>
      </c>
      <c r="H261" s="3"/>
      <c r="I261" s="7">
        <f t="shared" si="7"/>
        <v>0</v>
      </c>
    </row>
    <row r="262" spans="1:9" ht="74.099999999999994" customHeight="1" x14ac:dyDescent="0.4">
      <c r="A262" s="9"/>
      <c r="B262" s="3" t="s">
        <v>412</v>
      </c>
      <c r="C262" s="3" t="s">
        <v>410</v>
      </c>
      <c r="D262" s="3">
        <v>100</v>
      </c>
      <c r="E262" s="5">
        <v>44000</v>
      </c>
      <c r="F262" s="6">
        <f t="shared" si="6"/>
        <v>0.73909090909090913</v>
      </c>
      <c r="G262" s="5">
        <v>32520</v>
      </c>
      <c r="H262" s="3"/>
      <c r="I262" s="7">
        <f t="shared" si="7"/>
        <v>0</v>
      </c>
    </row>
    <row r="263" spans="1:9" ht="74.099999999999994" customHeight="1" x14ac:dyDescent="0.4">
      <c r="A263" s="9"/>
      <c r="B263" s="3" t="s">
        <v>413</v>
      </c>
      <c r="C263" s="3" t="s">
        <v>414</v>
      </c>
      <c r="D263" s="3">
        <v>20</v>
      </c>
      <c r="E263" s="5">
        <v>44000</v>
      </c>
      <c r="F263" s="6">
        <f t="shared" si="6"/>
        <v>0.73909090909090913</v>
      </c>
      <c r="G263" s="5">
        <v>32520</v>
      </c>
      <c r="H263" s="3"/>
      <c r="I263" s="7">
        <f t="shared" si="7"/>
        <v>0</v>
      </c>
    </row>
    <row r="264" spans="1:9" ht="74.099999999999994" customHeight="1" x14ac:dyDescent="0.4">
      <c r="A264" s="9"/>
      <c r="B264" s="3" t="s">
        <v>415</v>
      </c>
      <c r="C264" s="3" t="s">
        <v>414</v>
      </c>
      <c r="D264" s="3">
        <v>30</v>
      </c>
      <c r="E264" s="5">
        <v>44000</v>
      </c>
      <c r="F264" s="6">
        <f t="shared" si="6"/>
        <v>0.73909090909090913</v>
      </c>
      <c r="G264" s="5">
        <v>32520</v>
      </c>
      <c r="H264" s="3"/>
      <c r="I264" s="7">
        <f t="shared" si="7"/>
        <v>0</v>
      </c>
    </row>
    <row r="265" spans="1:9" ht="74.099999999999994" customHeight="1" x14ac:dyDescent="0.4">
      <c r="A265" s="9"/>
      <c r="B265" s="3" t="s">
        <v>416</v>
      </c>
      <c r="C265" s="3" t="s">
        <v>414</v>
      </c>
      <c r="D265" s="3">
        <v>20</v>
      </c>
      <c r="E265" s="5">
        <v>44000</v>
      </c>
      <c r="F265" s="6">
        <f t="shared" si="6"/>
        <v>0.73909090909090913</v>
      </c>
      <c r="G265" s="5">
        <v>32520</v>
      </c>
      <c r="H265" s="3"/>
      <c r="I265" s="7">
        <f t="shared" si="7"/>
        <v>0</v>
      </c>
    </row>
    <row r="266" spans="1:9" ht="74.099999999999994" customHeight="1" x14ac:dyDescent="0.4">
      <c r="A266" s="9"/>
      <c r="B266" s="3" t="s">
        <v>417</v>
      </c>
      <c r="C266" s="3" t="s">
        <v>414</v>
      </c>
      <c r="D266" s="3">
        <v>10</v>
      </c>
      <c r="E266" s="5">
        <v>44000</v>
      </c>
      <c r="F266" s="6">
        <f t="shared" si="6"/>
        <v>0.73909090909090913</v>
      </c>
      <c r="G266" s="5">
        <v>32520</v>
      </c>
      <c r="H266" s="3"/>
      <c r="I266" s="7">
        <f t="shared" si="7"/>
        <v>0</v>
      </c>
    </row>
    <row r="267" spans="1:9" ht="74.099999999999994" customHeight="1" x14ac:dyDescent="0.4">
      <c r="A267" s="9"/>
      <c r="B267" s="3" t="s">
        <v>418</v>
      </c>
      <c r="C267" s="3" t="s">
        <v>414</v>
      </c>
      <c r="D267" s="3">
        <v>100</v>
      </c>
      <c r="E267" s="5">
        <v>44000</v>
      </c>
      <c r="F267" s="6">
        <f t="shared" ref="F267:F281" si="8">G267/E267</f>
        <v>0.73909090909090913</v>
      </c>
      <c r="G267" s="5">
        <v>32520</v>
      </c>
      <c r="H267" s="3"/>
      <c r="I267" s="7">
        <f t="shared" ref="I267:I281" si="9">G267*H267</f>
        <v>0</v>
      </c>
    </row>
    <row r="268" spans="1:9" ht="74.099999999999994" customHeight="1" x14ac:dyDescent="0.4">
      <c r="A268" s="9"/>
      <c r="B268" s="3" t="s">
        <v>419</v>
      </c>
      <c r="C268" s="3" t="s">
        <v>116</v>
      </c>
      <c r="D268" s="3">
        <v>50</v>
      </c>
      <c r="E268" s="5">
        <v>34000</v>
      </c>
      <c r="F268" s="6">
        <f t="shared" si="8"/>
        <v>0.73911764705882355</v>
      </c>
      <c r="G268" s="5">
        <v>25130</v>
      </c>
      <c r="H268" s="3"/>
      <c r="I268" s="7">
        <f t="shared" si="9"/>
        <v>0</v>
      </c>
    </row>
    <row r="269" spans="1:9" ht="74.099999999999994" customHeight="1" x14ac:dyDescent="0.4">
      <c r="A269" s="9"/>
      <c r="B269" s="3" t="s">
        <v>420</v>
      </c>
      <c r="C269" s="3" t="s">
        <v>117</v>
      </c>
      <c r="D269" s="3">
        <v>20</v>
      </c>
      <c r="E269" s="5">
        <v>37000</v>
      </c>
      <c r="F269" s="6">
        <f t="shared" si="8"/>
        <v>0.73918918918918919</v>
      </c>
      <c r="G269" s="5">
        <v>27350</v>
      </c>
      <c r="H269" s="3"/>
      <c r="I269" s="7">
        <f t="shared" si="9"/>
        <v>0</v>
      </c>
    </row>
    <row r="270" spans="1:9" ht="74.099999999999994" customHeight="1" x14ac:dyDescent="0.4">
      <c r="A270" s="9"/>
      <c r="B270" s="3" t="s">
        <v>421</v>
      </c>
      <c r="C270" s="3" t="s">
        <v>117</v>
      </c>
      <c r="D270" s="3">
        <v>18</v>
      </c>
      <c r="E270" s="5">
        <v>37000</v>
      </c>
      <c r="F270" s="6">
        <f t="shared" si="8"/>
        <v>0.73918918918918919</v>
      </c>
      <c r="G270" s="5">
        <v>27350</v>
      </c>
      <c r="H270" s="3"/>
      <c r="I270" s="7">
        <f t="shared" si="9"/>
        <v>0</v>
      </c>
    </row>
    <row r="271" spans="1:9" ht="74.099999999999994" customHeight="1" x14ac:dyDescent="0.4">
      <c r="A271" s="9"/>
      <c r="B271" s="3" t="s">
        <v>422</v>
      </c>
      <c r="C271" s="3" t="s">
        <v>118</v>
      </c>
      <c r="D271" s="3">
        <v>35</v>
      </c>
      <c r="E271" s="5">
        <v>35000</v>
      </c>
      <c r="F271" s="6">
        <f t="shared" si="8"/>
        <v>0.7391428571428571</v>
      </c>
      <c r="G271" s="5">
        <v>25870</v>
      </c>
      <c r="H271" s="3"/>
      <c r="I271" s="7">
        <f t="shared" si="9"/>
        <v>0</v>
      </c>
    </row>
    <row r="272" spans="1:9" ht="74.099999999999994" customHeight="1" x14ac:dyDescent="0.4">
      <c r="A272" s="9"/>
      <c r="B272" s="3" t="s">
        <v>423</v>
      </c>
      <c r="C272" s="3" t="s">
        <v>118</v>
      </c>
      <c r="D272" s="3">
        <v>25</v>
      </c>
      <c r="E272" s="5">
        <v>35000</v>
      </c>
      <c r="F272" s="6">
        <f t="shared" si="8"/>
        <v>0.7391428571428571</v>
      </c>
      <c r="G272" s="5">
        <v>25870</v>
      </c>
      <c r="H272" s="3"/>
      <c r="I272" s="7">
        <f t="shared" si="9"/>
        <v>0</v>
      </c>
    </row>
    <row r="273" spans="1:9" ht="74.099999999999994" customHeight="1" x14ac:dyDescent="0.4">
      <c r="A273" s="9"/>
      <c r="B273" s="3" t="s">
        <v>424</v>
      </c>
      <c r="C273" s="3" t="s">
        <v>377</v>
      </c>
      <c r="D273" s="3">
        <v>80</v>
      </c>
      <c r="E273" s="5">
        <v>39000</v>
      </c>
      <c r="F273" s="6">
        <f t="shared" si="8"/>
        <v>0.73923076923076925</v>
      </c>
      <c r="G273" s="5">
        <v>28830</v>
      </c>
      <c r="H273" s="3"/>
      <c r="I273" s="7">
        <f t="shared" si="9"/>
        <v>0</v>
      </c>
    </row>
    <row r="274" spans="1:9" ht="74.099999999999994" customHeight="1" x14ac:dyDescent="0.4">
      <c r="A274" s="9"/>
      <c r="B274" s="3" t="s">
        <v>425</v>
      </c>
      <c r="C274" s="3" t="s">
        <v>377</v>
      </c>
      <c r="D274" s="3">
        <v>100</v>
      </c>
      <c r="E274" s="5">
        <v>39000</v>
      </c>
      <c r="F274" s="6">
        <f t="shared" si="8"/>
        <v>0.73923076923076925</v>
      </c>
      <c r="G274" s="5">
        <v>28830</v>
      </c>
      <c r="H274" s="3"/>
      <c r="I274" s="7">
        <f t="shared" si="9"/>
        <v>0</v>
      </c>
    </row>
    <row r="275" spans="1:9" ht="74.099999999999994" customHeight="1" x14ac:dyDescent="0.4">
      <c r="A275" s="9"/>
      <c r="B275" s="3" t="s">
        <v>426</v>
      </c>
      <c r="C275" s="3" t="s">
        <v>427</v>
      </c>
      <c r="D275" s="3">
        <v>80</v>
      </c>
      <c r="E275" s="5">
        <v>37000</v>
      </c>
      <c r="F275" s="6">
        <f t="shared" si="8"/>
        <v>0.73918918918918919</v>
      </c>
      <c r="G275" s="5">
        <v>27350</v>
      </c>
      <c r="H275" s="3"/>
      <c r="I275" s="7">
        <f t="shared" si="9"/>
        <v>0</v>
      </c>
    </row>
    <row r="276" spans="1:9" ht="74.099999999999994" customHeight="1" x14ac:dyDescent="0.4">
      <c r="A276" s="9"/>
      <c r="B276" s="3" t="s">
        <v>428</v>
      </c>
      <c r="C276" s="3" t="s">
        <v>427</v>
      </c>
      <c r="D276" s="3">
        <v>100</v>
      </c>
      <c r="E276" s="5">
        <v>37000</v>
      </c>
      <c r="F276" s="6">
        <f t="shared" si="8"/>
        <v>0.73918918918918919</v>
      </c>
      <c r="G276" s="5">
        <v>27350</v>
      </c>
      <c r="H276" s="3"/>
      <c r="I276" s="7">
        <f t="shared" si="9"/>
        <v>0</v>
      </c>
    </row>
    <row r="277" spans="1:9" ht="74.099999999999994" customHeight="1" x14ac:dyDescent="0.4">
      <c r="A277" s="9"/>
      <c r="B277" s="3" t="s">
        <v>429</v>
      </c>
      <c r="C277" s="3" t="s">
        <v>430</v>
      </c>
      <c r="D277" s="3">
        <v>7</v>
      </c>
      <c r="E277" s="5">
        <v>42000</v>
      </c>
      <c r="F277" s="6">
        <f t="shared" si="8"/>
        <v>0.73904761904761906</v>
      </c>
      <c r="G277" s="5">
        <v>31040</v>
      </c>
      <c r="H277" s="3"/>
      <c r="I277" s="7">
        <f t="shared" si="9"/>
        <v>0</v>
      </c>
    </row>
    <row r="278" spans="1:9" ht="74.099999999999994" customHeight="1" x14ac:dyDescent="0.4">
      <c r="A278" s="9"/>
      <c r="B278" s="3" t="s">
        <v>431</v>
      </c>
      <c r="C278" s="3" t="s">
        <v>430</v>
      </c>
      <c r="D278" s="3">
        <v>5</v>
      </c>
      <c r="E278" s="5">
        <v>42000</v>
      </c>
      <c r="F278" s="6">
        <f t="shared" si="8"/>
        <v>0.73904761904761906</v>
      </c>
      <c r="G278" s="5">
        <v>31040</v>
      </c>
      <c r="H278" s="3"/>
      <c r="I278" s="7">
        <f t="shared" si="9"/>
        <v>0</v>
      </c>
    </row>
    <row r="279" spans="1:9" ht="74.099999999999994" customHeight="1" x14ac:dyDescent="0.4">
      <c r="A279" s="9"/>
      <c r="B279" s="3" t="s">
        <v>432</v>
      </c>
      <c r="C279" s="3" t="s">
        <v>119</v>
      </c>
      <c r="D279" s="3">
        <v>50</v>
      </c>
      <c r="E279" s="5">
        <v>37000</v>
      </c>
      <c r="F279" s="6">
        <f t="shared" si="8"/>
        <v>0.73918918918918919</v>
      </c>
      <c r="G279" s="5">
        <v>27350</v>
      </c>
      <c r="H279" s="3"/>
      <c r="I279" s="7">
        <f t="shared" si="9"/>
        <v>0</v>
      </c>
    </row>
    <row r="280" spans="1:9" ht="74.099999999999994" customHeight="1" x14ac:dyDescent="0.4">
      <c r="A280" s="9"/>
      <c r="B280" s="3" t="s">
        <v>433</v>
      </c>
      <c r="C280" s="3" t="s">
        <v>119</v>
      </c>
      <c r="D280" s="3">
        <v>15</v>
      </c>
      <c r="E280" s="5">
        <v>37000</v>
      </c>
      <c r="F280" s="6">
        <f t="shared" si="8"/>
        <v>0.73918918918918919</v>
      </c>
      <c r="G280" s="5">
        <v>27350</v>
      </c>
      <c r="H280" s="3"/>
      <c r="I280" s="7">
        <f t="shared" si="9"/>
        <v>0</v>
      </c>
    </row>
    <row r="281" spans="1:9" ht="74.099999999999994" customHeight="1" x14ac:dyDescent="0.4">
      <c r="A281" s="9"/>
      <c r="B281" s="3" t="s">
        <v>434</v>
      </c>
      <c r="C281" s="3" t="s">
        <v>119</v>
      </c>
      <c r="D281" s="3">
        <v>50</v>
      </c>
      <c r="E281" s="5">
        <v>37000</v>
      </c>
      <c r="F281" s="6">
        <f t="shared" si="8"/>
        <v>0.73918918918918919</v>
      </c>
      <c r="G281" s="5">
        <v>27350</v>
      </c>
      <c r="H281" s="3"/>
      <c r="I281" s="7">
        <f t="shared" si="9"/>
        <v>0</v>
      </c>
    </row>
  </sheetData>
  <sheetProtection formatCells="0" formatColumns="0" formatRows="0" insertColumns="0" insertRows="0" insertHyperlinks="0" deleteColumns="0" deleteRows="0" sort="0" autoFilter="0" pivotTables="0"/>
  <mergeCells count="1">
    <mergeCell ref="A1:I1"/>
  </mergeCells>
  <phoneticPr fontId="1"/>
  <pageMargins left="0" right="0" top="0.70866141732283472" bottom="0" header="0.31496062992125984" footer="0.31496062992125984"/>
  <pageSetup paperSize="9" scale="85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Stock</vt:lpstr>
      <vt:lpstr>Stock!Print_Area</vt:lpstr>
      <vt:lpstr>Stock!Print_Titles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2025-01-27T06:55:49Z</dcterms:created>
  <dcterms:modified xsi:type="dcterms:W3CDTF">2025-01-27T06:55:56Z</dcterms:modified>
</cp:coreProperties>
</file>